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studntnu-my.sharepoint.com/personal/learo_ntnu_no/Documents/Desktop/MdG_12032026/"/>
    </mc:Choice>
  </mc:AlternateContent>
  <xr:revisionPtr revIDLastSave="43" documentId="8_{89D84A86-367D-408B-BE24-08C8FF221BAB}" xr6:coauthVersionLast="47" xr6:coauthVersionMax="47" xr10:uidLastSave="{5B5D6A03-E1B6-4451-86DF-530D5EB5A34B}"/>
  <bookViews>
    <workbookView xWindow="4488" yWindow="1752" windowWidth="18000" windowHeight="10044" firstSheet="11" activeTab="16" xr2:uid="{F5B4B046-34D5-6946-858B-088A690D8DCE}"/>
  </bookViews>
  <sheets>
    <sheet name="Contents" sheetId="2" r:id="rId1"/>
    <sheet name="Table S9" sheetId="5" r:id="rId2"/>
    <sheet name="Table S10" sheetId="6" r:id="rId3"/>
    <sheet name="Table S11" sheetId="7" r:id="rId4"/>
    <sheet name="Table S12" sheetId="8" r:id="rId5"/>
    <sheet name="Table S13" sheetId="9" r:id="rId6"/>
    <sheet name="Table S14" sheetId="10" r:id="rId7"/>
    <sheet name="Table S15" sheetId="11" r:id="rId8"/>
    <sheet name="Table S16" sheetId="12" r:id="rId9"/>
    <sheet name="Table S17" sheetId="13" r:id="rId10"/>
    <sheet name="Table S18" sheetId="14" r:id="rId11"/>
    <sheet name="Table S19" sheetId="15" r:id="rId12"/>
    <sheet name="Table S20" sheetId="16" r:id="rId13"/>
    <sheet name="Table S21" sheetId="17" r:id="rId14"/>
    <sheet name="Table S22" sheetId="18" r:id="rId15"/>
    <sheet name="Table S23" sheetId="19" r:id="rId16"/>
    <sheet name="Table S24" sheetId="20" r:id="rId17"/>
    <sheet name="Table S25" sheetId="21" r:id="rId18"/>
    <sheet name="Table S26" sheetId="22" r:id="rId19"/>
    <sheet name="Table S27" sheetId="23" r:id="rId20"/>
    <sheet name="Table S28" sheetId="1" r:id="rId21"/>
    <sheet name="Table S29" sheetId="26" r:id="rId22"/>
    <sheet name="Table S30" sheetId="27" r:id="rId23"/>
    <sheet name="Table S31" sheetId="60" r:id="rId24"/>
    <sheet name="Table S32" sheetId="36" r:id="rId25"/>
    <sheet name="Table S33" sheetId="38" r:id="rId26"/>
    <sheet name="Table S34" sheetId="39" r:id="rId27"/>
    <sheet name="Table S35" sheetId="40" r:id="rId28"/>
    <sheet name="Table S36" sheetId="41" r:id="rId29"/>
    <sheet name="Table S37" sheetId="42" r:id="rId30"/>
    <sheet name="Table S38" sheetId="43" r:id="rId31"/>
    <sheet name="Table S39" sheetId="44" r:id="rId32"/>
    <sheet name="Table S40" sheetId="45" r:id="rId33"/>
    <sheet name="Table S41" sheetId="46" r:id="rId34"/>
    <sheet name="Table S42" sheetId="47" r:id="rId35"/>
    <sheet name="Table S43" sheetId="48" r:id="rId36"/>
    <sheet name="Table S44" sheetId="49" r:id="rId37"/>
    <sheet name="Table S45" sheetId="50" r:id="rId38"/>
    <sheet name="Table S46" sheetId="51" r:id="rId39"/>
    <sheet name="Table S47" sheetId="52" r:id="rId40"/>
    <sheet name="Table S48" sheetId="55" r:id="rId41"/>
    <sheet name="Table S49" sheetId="56" r:id="rId42"/>
    <sheet name="Table S50" sheetId="53" r:id="rId43"/>
    <sheet name="Table S51" sheetId="54" r:id="rId44"/>
    <sheet name="Table S52" sheetId="58" r:id="rId45"/>
    <sheet name="Table S53" sheetId="59" r:id="rId46"/>
    <sheet name="Table S54" sheetId="61" r:id="rId47"/>
    <sheet name="Table S55" sheetId="62" r:id="rId48"/>
    <sheet name="Table S56" sheetId="63" r:id="rId49"/>
    <sheet name="Table S57" sheetId="64" r:id="rId50"/>
    <sheet name="Table S58" sheetId="65" r:id="rId51"/>
    <sheet name="Table S59" sheetId="66" r:id="rId52"/>
    <sheet name="Table S60" sheetId="67" r:id="rId53"/>
    <sheet name="Table S61" sheetId="68" r:id="rId54"/>
    <sheet name="Table S62" sheetId="69" r:id="rId55"/>
    <sheet name="Table S63" sheetId="70" r:id="rId56"/>
    <sheet name="Table S64" sheetId="71" r:id="rId57"/>
    <sheet name="Table S65" sheetId="72" r:id="rId58"/>
    <sheet name="Table S66" sheetId="73" r:id="rId59"/>
    <sheet name="Table S67" sheetId="75" r:id="rId60"/>
    <sheet name="Table S68" sheetId="76" r:id="rId61"/>
    <sheet name="Table S69" sheetId="29" r:id="rId62"/>
    <sheet name="Table S70" sheetId="74" r:id="rId63"/>
    <sheet name="Table S71" sheetId="82" r:id="rId64"/>
    <sheet name="Table S72" sheetId="30" r:id="rId65"/>
    <sheet name="Table S73" sheetId="33" r:id="rId66"/>
    <sheet name="Table S74" sheetId="28" r:id="rId67"/>
  </sheets>
  <definedNames>
    <definedName name="_Hlk167863851" localSheetId="66">'Table S74'!$A$2</definedName>
    <definedName name="_Hlk203641415" localSheetId="2">'Table S10'!$A$2</definedName>
    <definedName name="_Toc198727351" localSheetId="65">'Table S73'!$A$1</definedName>
    <definedName name="_Toc198727352" localSheetId="64">'Table S72'!$A$1</definedName>
    <definedName name="_Toc216734391" localSheetId="66">'Table S74'!$A$1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1" l="1"/>
  <c r="C43" i="1"/>
  <c r="D42" i="1"/>
  <c r="C42" i="1"/>
  <c r="D41" i="1"/>
  <c r="C41" i="1"/>
  <c r="D40" i="1"/>
  <c r="C40" i="1"/>
  <c r="D39" i="1"/>
  <c r="C39" i="1"/>
  <c r="C38" i="1"/>
  <c r="D38" i="1"/>
  <c r="P35" i="1"/>
  <c r="O35" i="1"/>
  <c r="O28" i="1"/>
  <c r="O17" i="1"/>
  <c r="O14" i="1"/>
  <c r="P5" i="1"/>
  <c r="P28" i="1"/>
  <c r="P17" i="1"/>
  <c r="P14" i="1"/>
  <c r="O5" i="1"/>
  <c r="E62" i="74" l="1"/>
  <c r="E61" i="74"/>
  <c r="C18" i="56"/>
  <c r="M6" i="56"/>
  <c r="M7" i="56"/>
  <c r="M8" i="56"/>
  <c r="M9" i="56"/>
  <c r="M10" i="56"/>
  <c r="M11" i="56"/>
  <c r="M12" i="56"/>
  <c r="M13" i="56"/>
  <c r="M14" i="56"/>
  <c r="M15" i="56"/>
  <c r="M16" i="56"/>
  <c r="M17" i="56"/>
  <c r="M5" i="56"/>
  <c r="I6" i="56"/>
  <c r="I7" i="56"/>
  <c r="I8" i="56"/>
  <c r="I9" i="56"/>
  <c r="I10" i="56"/>
  <c r="I11" i="56"/>
  <c r="I12" i="56"/>
  <c r="I13" i="56"/>
  <c r="I14" i="56"/>
  <c r="I15" i="56"/>
  <c r="I16" i="56"/>
  <c r="I17" i="56"/>
  <c r="I5" i="56"/>
  <c r="K18" i="56"/>
  <c r="G18" i="56"/>
  <c r="E8" i="56"/>
  <c r="E5" i="56" l="1"/>
  <c r="E14" i="56"/>
  <c r="E17" i="56"/>
  <c r="E16" i="56"/>
  <c r="E15" i="56"/>
  <c r="E13" i="56"/>
  <c r="E10" i="56"/>
  <c r="E9" i="56"/>
  <c r="E6" i="56"/>
  <c r="E7" i="56"/>
  <c r="E12" i="56"/>
  <c r="E11" i="56"/>
  <c r="M6" i="59"/>
  <c r="M7" i="59"/>
  <c r="M8" i="59"/>
  <c r="M9" i="59"/>
  <c r="M10" i="59"/>
  <c r="M11" i="59"/>
  <c r="M5" i="59"/>
  <c r="I6" i="59"/>
  <c r="I7" i="59"/>
  <c r="I8" i="59"/>
  <c r="I9" i="59"/>
  <c r="I10" i="59"/>
  <c r="I11" i="59"/>
  <c r="I5" i="59"/>
  <c r="E5" i="59"/>
  <c r="K12" i="59"/>
  <c r="G12" i="59"/>
  <c r="E6" i="59"/>
  <c r="E7" i="59"/>
  <c r="E8" i="59"/>
  <c r="E9" i="59"/>
  <c r="E10" i="59"/>
  <c r="E11" i="59"/>
  <c r="C12" i="59"/>
  <c r="M16" i="23"/>
  <c r="M16" i="22"/>
  <c r="M16" i="21"/>
  <c r="M15" i="23"/>
  <c r="M15" i="22"/>
  <c r="M15" i="21"/>
</calcChain>
</file>

<file path=xl/sharedStrings.xml><?xml version="1.0" encoding="utf-8"?>
<sst xmlns="http://schemas.openxmlformats.org/spreadsheetml/2006/main" count="8862" uniqueCount="1272">
  <si>
    <t>Sample</t>
  </si>
  <si>
    <t>Signal</t>
  </si>
  <si>
    <t>Core</t>
  </si>
  <si>
    <t>Notes</t>
  </si>
  <si>
    <t xml:space="preserve">SS ts (a) </t>
  </si>
  <si>
    <t xml:space="preserve">End of steady state </t>
  </si>
  <si>
    <t>ts at max (a)</t>
  </si>
  <si>
    <t>ts at min (a)</t>
  </si>
  <si>
    <t>MDGHF01</t>
  </si>
  <si>
    <t>IR50</t>
  </si>
  <si>
    <t>Out of bounds.</t>
  </si>
  <si>
    <t>&lt;10^e-6</t>
  </si>
  <si>
    <t>0,001</t>
  </si>
  <si>
    <t>71,842</t>
  </si>
  <si>
    <t>5,96E-04</t>
  </si>
  <si>
    <t>0,596</t>
  </si>
  <si>
    <t>121,00</t>
  </si>
  <si>
    <t>3,91E-03</t>
  </si>
  <si>
    <t>3,9070</t>
  </si>
  <si>
    <t>1,00</t>
  </si>
  <si>
    <t>9,56</t>
  </si>
  <si>
    <t>1&amp;2</t>
  </si>
  <si>
    <t>6,25E-05</t>
  </si>
  <si>
    <t>0,063</t>
  </si>
  <si>
    <t>22,30</t>
  </si>
  <si>
    <t>1,53E-03</t>
  </si>
  <si>
    <t>1,5260</t>
  </si>
  <si>
    <t>29,50</t>
  </si>
  <si>
    <t>IR225</t>
  </si>
  <si>
    <t>3,39E-04</t>
  </si>
  <si>
    <t>0,339</t>
  </si>
  <si>
    <t>79,10</t>
  </si>
  <si>
    <t>45,00</t>
  </si>
  <si>
    <t>8,69E-04</t>
  </si>
  <si>
    <t>0,869</t>
  </si>
  <si>
    <t>160,00</t>
  </si>
  <si>
    <t>5,69E-03</t>
  </si>
  <si>
    <t>5,6900</t>
  </si>
  <si>
    <t>8,30</t>
  </si>
  <si>
    <t>4,72E-03</t>
  </si>
  <si>
    <t>4,7150</t>
  </si>
  <si>
    <t>2,00</t>
  </si>
  <si>
    <t>11,00</t>
  </si>
  <si>
    <t>OSL125</t>
  </si>
  <si>
    <t>4,94E-04</t>
  </si>
  <si>
    <t>0,494</t>
  </si>
  <si>
    <t>105,00</t>
  </si>
  <si>
    <t>3,24E-03</t>
  </si>
  <si>
    <t>3,2370</t>
  </si>
  <si>
    <t>14,60</t>
  </si>
  <si>
    <t>Out of bounds</t>
  </si>
  <si>
    <t>1,10E-04</t>
  </si>
  <si>
    <t>0,1099</t>
  </si>
  <si>
    <t>0,110</t>
  </si>
  <si>
    <t>34,00</t>
  </si>
  <si>
    <t>1,84E-03</t>
  </si>
  <si>
    <t>1,8420</t>
  </si>
  <si>
    <t>MDGHF02</t>
  </si>
  <si>
    <t>61,834</t>
  </si>
  <si>
    <t>1,15E-05</t>
  </si>
  <si>
    <t>0,0115</t>
  </si>
  <si>
    <t>0,000</t>
  </si>
  <si>
    <t>2,22E-03</t>
  </si>
  <si>
    <t>2,2230</t>
  </si>
  <si>
    <t>51,80</t>
  </si>
  <si>
    <t>2,02E-05</t>
  </si>
  <si>
    <t>0,4942</t>
  </si>
  <si>
    <t>0,020</t>
  </si>
  <si>
    <t>39,10</t>
  </si>
  <si>
    <t>MDGHF03</t>
  </si>
  <si>
    <t>1,93E-04</t>
  </si>
  <si>
    <t>51,675</t>
  </si>
  <si>
    <t>0,193</t>
  </si>
  <si>
    <t>16,80</t>
  </si>
  <si>
    <t>1,526</t>
  </si>
  <si>
    <t>244,00</t>
  </si>
  <si>
    <t>4,72</t>
  </si>
  <si>
    <t>Data fit is very poor</t>
  </si>
  <si>
    <t>9,10E-05</t>
  </si>
  <si>
    <t>0,091</t>
  </si>
  <si>
    <t>25,60</t>
  </si>
  <si>
    <t>2,33E-04</t>
  </si>
  <si>
    <t>0,233</t>
  </si>
  <si>
    <t>59,70</t>
  </si>
  <si>
    <t>1,33E-04</t>
  </si>
  <si>
    <t>0,133</t>
  </si>
  <si>
    <t>3,56E-05</t>
  </si>
  <si>
    <t>0,8685</t>
  </si>
  <si>
    <t>0,036</t>
  </si>
  <si>
    <t>MDGHF04</t>
  </si>
  <si>
    <t>Appaling data fit, does not make sense, out of bound</t>
  </si>
  <si>
    <t>599,522</t>
  </si>
  <si>
    <t>1,27E-03</t>
  </si>
  <si>
    <t>1,2650</t>
  </si>
  <si>
    <t>Could not get any result (error t_int_lim)</t>
  </si>
  <si>
    <t>3,73E-06</t>
  </si>
  <si>
    <t>0,004</t>
  </si>
  <si>
    <t>2,69</t>
  </si>
  <si>
    <t>429,00</t>
  </si>
  <si>
    <t>1,39E-05</t>
  </si>
  <si>
    <t>0,014</t>
  </si>
  <si>
    <t>7,21</t>
  </si>
  <si>
    <t>7,91E-06</t>
  </si>
  <si>
    <t>0,008</t>
  </si>
  <si>
    <t>324,00</t>
  </si>
  <si>
    <t>0,012</t>
  </si>
  <si>
    <t>6,26</t>
  </si>
  <si>
    <t>281,00</t>
  </si>
  <si>
    <t>MDG-HF-01</t>
  </si>
  <si>
    <t>MDG-HF-02</t>
  </si>
  <si>
    <t>MDG-HF-03</t>
  </si>
  <si>
    <t>MDG-HF-04</t>
  </si>
  <si>
    <t>Sample ID</t>
  </si>
  <si>
    <t>Shielding Correction</t>
  </si>
  <si>
    <t>Quartz mass (g)</t>
  </si>
  <si>
    <t>Be-9 added (µg)</t>
  </si>
  <si>
    <t>Be-9 added uncertainty (µg)</t>
  </si>
  <si>
    <t>AMS ID</t>
  </si>
  <si>
    <t>Be-10/Be-9</t>
  </si>
  <si>
    <t>Be-10/Be-9 uncertainty</t>
  </si>
  <si>
    <t>Blank used</t>
  </si>
  <si>
    <r>
      <t>Be-10 (atoms g</t>
    </r>
    <r>
      <rPr>
        <vertAlign val="superscript"/>
        <sz val="10"/>
        <color rgb="FF000000"/>
        <rFont val="Times New Roman"/>
        <family val="1"/>
      </rPr>
      <t>–1</t>
    </r>
    <r>
      <rPr>
        <sz val="10"/>
        <color rgb="FF000000"/>
        <rFont val="Times New Roman"/>
        <family val="1"/>
      </rPr>
      <t>)</t>
    </r>
  </si>
  <si>
    <r>
      <t>Be-10 uncertainty (atoms g</t>
    </r>
    <r>
      <rPr>
        <vertAlign val="superscript"/>
        <sz val="10"/>
        <color rgb="FF000000"/>
        <rFont val="Times New Roman"/>
        <family val="1"/>
      </rPr>
      <t>–1</t>
    </r>
    <r>
      <rPr>
        <sz val="10"/>
        <color rgb="FF000000"/>
        <rFont val="Times New Roman"/>
        <family val="1"/>
      </rPr>
      <t>)</t>
    </r>
  </si>
  <si>
    <t>CFG2202</t>
  </si>
  <si>
    <t>226,39</t>
  </si>
  <si>
    <t>3,20</t>
  </si>
  <si>
    <t>b12865</t>
  </si>
  <si>
    <t>4,77E-15</t>
  </si>
  <si>
    <t>5,83E-16</t>
  </si>
  <si>
    <t>0,773169</t>
  </si>
  <si>
    <t>96,752</t>
  </si>
  <si>
    <t>221,50</t>
  </si>
  <si>
    <t>3,13</t>
  </si>
  <si>
    <t>b12866</t>
  </si>
  <si>
    <t>2,19E-14</t>
  </si>
  <si>
    <t>1,30E-15</t>
  </si>
  <si>
    <t>0,722932</t>
  </si>
  <si>
    <t>94,527</t>
  </si>
  <si>
    <t>221,33</t>
  </si>
  <si>
    <t>b12868</t>
  </si>
  <si>
    <t>1,84E-14</t>
  </si>
  <si>
    <t>1,07E-15</t>
  </si>
  <si>
    <t>0,611187</t>
  </si>
  <si>
    <t>58,823</t>
  </si>
  <si>
    <t>221,93</t>
  </si>
  <si>
    <t>3,14</t>
  </si>
  <si>
    <t>b12869</t>
  </si>
  <si>
    <t>1,04E-14</t>
  </si>
  <si>
    <t>1,11E-15</t>
  </si>
  <si>
    <t>0,881049</t>
  </si>
  <si>
    <t>57,885</t>
  </si>
  <si>
    <t>221,42</t>
  </si>
  <si>
    <t>b12870</t>
  </si>
  <si>
    <t>1,23E-13</t>
  </si>
  <si>
    <t>3,85E-15</t>
  </si>
  <si>
    <t xml:space="preserve">slice n° </t>
  </si>
  <si>
    <t xml:space="preserve"> Depth (mm)</t>
  </si>
  <si>
    <t>IRSL50</t>
  </si>
  <si>
    <t>IRSL225</t>
  </si>
  <si>
    <t>Lx/Tx</t>
  </si>
  <si>
    <t>error</t>
  </si>
  <si>
    <t>normalized Lx/Tx</t>
  </si>
  <si>
    <t>average saturated plateau</t>
  </si>
  <si>
    <t xml:space="preserve">average </t>
  </si>
  <si>
    <t>Sample is not bleached</t>
  </si>
  <si>
    <t xml:space="preserve">Average saturated plateau </t>
  </si>
  <si>
    <t>Average saturated plateau</t>
  </si>
  <si>
    <r>
      <t> </t>
    </r>
    <r>
      <rPr>
        <sz val="10"/>
        <color theme="1"/>
        <rFont val="Times New Roman"/>
        <family val="1"/>
      </rPr>
      <t xml:space="preserve">IRSL50 we did not consider MDGHF-04 core B, because we did not obtain any saturated plateau </t>
    </r>
  </si>
  <si>
    <t>MDG-HF sample number</t>
  </si>
  <si>
    <t>N° slice</t>
  </si>
  <si>
    <t>μ</t>
  </si>
  <si>
    <t>b</t>
  </si>
  <si>
    <t>resn</t>
  </si>
  <si>
    <t>predicted sample</t>
  </si>
  <si>
    <t>expected age (yr)</t>
  </si>
  <si>
    <t>obtained age (yr)</t>
  </si>
  <si>
    <t>Error (yr)</t>
  </si>
  <si>
    <t>1,2,4 </t>
  </si>
  <si>
    <t>1,2,3</t>
  </si>
  <si>
    <t>4(A)</t>
  </si>
  <si>
    <t>1,2</t>
  </si>
  <si>
    <t>1,3,4</t>
  </si>
  <si>
    <t>2(A)</t>
  </si>
  <si>
    <t>3,4</t>
  </si>
  <si>
    <t>2,3,4</t>
  </si>
  <si>
    <t>1(A)</t>
  </si>
  <si>
    <t>2,3</t>
  </si>
  <si>
    <r>
      <t>σφ</t>
    </r>
    <r>
      <rPr>
        <i/>
        <vertAlign val="subscript"/>
        <sz val="10"/>
        <color theme="1"/>
        <rFont val="Times New Roman"/>
        <family val="1"/>
      </rPr>
      <t xml:space="preserve">0 </t>
    </r>
    <r>
      <rPr>
        <vertAlign val="subscript"/>
        <sz val="10"/>
        <color theme="1"/>
        <rFont val="Times New Roman"/>
        <family val="1"/>
      </rPr>
      <t>error</t>
    </r>
  </si>
  <si>
    <r>
      <t xml:space="preserve">μ </t>
    </r>
    <r>
      <rPr>
        <vertAlign val="subscript"/>
        <sz val="10"/>
        <color theme="1"/>
        <rFont val="Times New Roman"/>
        <family val="1"/>
      </rPr>
      <t>error</t>
    </r>
  </si>
  <si>
    <r>
      <t xml:space="preserve">b </t>
    </r>
    <r>
      <rPr>
        <vertAlign val="subscript"/>
        <sz val="10"/>
        <color theme="1"/>
        <rFont val="Times New Roman"/>
        <family val="1"/>
      </rPr>
      <t>error</t>
    </r>
  </si>
  <si>
    <t>predict sample</t>
  </si>
  <si>
    <t>4 (A)</t>
  </si>
  <si>
    <r>
      <t>σφ</t>
    </r>
    <r>
      <rPr>
        <i/>
        <vertAlign val="subscript"/>
        <sz val="12"/>
        <color theme="1"/>
        <rFont val="Times New Roman"/>
        <family val="1"/>
      </rPr>
      <t>0</t>
    </r>
  </si>
  <si>
    <t xml:space="preserve">Note: sample collected in MDG in 2023 (MDG23) by LR, AM, FP and in 2021 (MDG) by AR, AS, CD, CC, RV. </t>
  </si>
  <si>
    <t>Date</t>
  </si>
  <si>
    <t>[d.m.y]</t>
  </si>
  <si>
    <r>
      <t>Lat &amp; long</t>
    </r>
    <r>
      <rPr>
        <b/>
        <vertAlign val="superscript"/>
        <sz val="10"/>
        <color theme="1"/>
        <rFont val="Times New Roman"/>
        <family val="1"/>
      </rPr>
      <t>2</t>
    </r>
  </si>
  <si>
    <t>[dd]</t>
  </si>
  <si>
    <r>
      <t>Altitude</t>
    </r>
    <r>
      <rPr>
        <b/>
        <vertAlign val="superscript"/>
        <sz val="10"/>
        <color theme="1"/>
        <rFont val="Times New Roman"/>
        <family val="1"/>
      </rPr>
      <t>2</t>
    </r>
  </si>
  <si>
    <t>[m a.s.l]</t>
  </si>
  <si>
    <t>Depth into ice [m]</t>
  </si>
  <si>
    <r>
      <t>Distance from the Glacier front</t>
    </r>
    <r>
      <rPr>
        <b/>
        <vertAlign val="superscript"/>
        <sz val="10"/>
        <color theme="1"/>
        <rFont val="Times New Roman"/>
        <family val="1"/>
      </rPr>
      <t>3</t>
    </r>
    <r>
      <rPr>
        <b/>
        <sz val="10"/>
        <color theme="1"/>
        <rFont val="Times New Roman"/>
        <family val="1"/>
      </rPr>
      <t xml:space="preserve"> [m]</t>
    </r>
  </si>
  <si>
    <r>
      <t>Dimension</t>
    </r>
    <r>
      <rPr>
        <b/>
        <vertAlign val="superscript"/>
        <sz val="10"/>
        <color theme="1"/>
        <rFont val="Times New Roman"/>
        <family val="1"/>
      </rPr>
      <t>4</t>
    </r>
  </si>
  <si>
    <r>
      <t>[cm]</t>
    </r>
    <r>
      <rPr>
        <b/>
        <vertAlign val="superscript"/>
        <sz val="10"/>
        <color theme="1"/>
        <rFont val="Times New Roman"/>
        <family val="1"/>
      </rPr>
      <t xml:space="preserve"> </t>
    </r>
  </si>
  <si>
    <t>description</t>
  </si>
  <si>
    <t>Location description</t>
  </si>
  <si>
    <t>(Right or left glacier flow)</t>
  </si>
  <si>
    <t>MDG23_01</t>
  </si>
  <si>
    <r>
      <t>2900</t>
    </r>
    <r>
      <rPr>
        <sz val="10"/>
        <color rgb="FF202124"/>
        <rFont val="Times New Roman"/>
        <family val="1"/>
      </rPr>
      <t>±50</t>
    </r>
  </si>
  <si>
    <t>16x12x6</t>
  </si>
  <si>
    <t>One side not exposed</t>
  </si>
  <si>
    <t>Left of the supraglacial stream, no rock around</t>
  </si>
  <si>
    <t>MDG23_02</t>
  </si>
  <si>
    <r>
      <t>2360</t>
    </r>
    <r>
      <rPr>
        <sz val="10"/>
        <color rgb="FF202124"/>
        <rFont val="Times New Roman"/>
        <family val="1"/>
      </rPr>
      <t>±50</t>
    </r>
  </si>
  <si>
    <t>17x10x5</t>
  </si>
  <si>
    <t>Two sides not exposed; the rock was taken without the need to break the ice</t>
  </si>
  <si>
    <t>Right and lowest part of the supraglacial stream.  Doubt whether the sample is indeed of englacial origin or whether it is a rock from supraglacial debris (slope only of 35°), however the first part is steeper</t>
  </si>
  <si>
    <t>MDG23_03</t>
  </si>
  <si>
    <r>
      <t>2510</t>
    </r>
    <r>
      <rPr>
        <sz val="10"/>
        <color rgb="FF202124"/>
        <rFont val="Times New Roman"/>
        <family val="1"/>
      </rPr>
      <t>±50</t>
    </r>
  </si>
  <si>
    <t>24x17x5</t>
  </si>
  <si>
    <t>Two sides not exposed; a part stuck in the ice</t>
  </si>
  <si>
    <t>Right of supraglacial stream, 15m upper that MDG23_02 and same doubt about supraglacial clast</t>
  </si>
  <si>
    <t>MDG23_04</t>
  </si>
  <si>
    <r>
      <t>2700</t>
    </r>
    <r>
      <rPr>
        <sz val="10"/>
        <color rgb="FF202124"/>
        <rFont val="Times New Roman"/>
        <family val="1"/>
      </rPr>
      <t>±50</t>
    </r>
  </si>
  <si>
    <t>13x5x4</t>
  </si>
  <si>
    <t>Two side not exposed, a part stuck in the ice</t>
  </si>
  <si>
    <t>Right of the supraglacial stream, 50m up MDG23_03</t>
  </si>
  <si>
    <t>MDG23_05 1.</t>
  </si>
  <si>
    <t>MDG23_05 2.</t>
  </si>
  <si>
    <r>
      <t>2880</t>
    </r>
    <r>
      <rPr>
        <sz val="10"/>
        <color rgb="FF202124"/>
        <rFont val="Times New Roman"/>
        <family val="1"/>
      </rPr>
      <t>±50</t>
    </r>
  </si>
  <si>
    <t>1. 15x10x8</t>
  </si>
  <si>
    <t>2. 19x9x3</t>
  </si>
  <si>
    <r>
      <t>Huge rock 70x60x50, two parts (1 &amp; 2) have</t>
    </r>
    <r>
      <rPr>
        <sz val="10"/>
        <color rgb="FF000000"/>
        <rFont val="Times New Roman"/>
        <family val="1"/>
      </rPr>
      <t xml:space="preserve"> </t>
    </r>
    <r>
      <rPr>
        <sz val="10"/>
        <color theme="1"/>
        <rFont val="Times New Roman"/>
        <family val="1"/>
      </rPr>
      <t>been broken, one side not exposed</t>
    </r>
  </si>
  <si>
    <t>Left of the supraglacial stream. MDG23_05, MDG23_06 and MDG23_07 are in the same ice line, same ages?</t>
  </si>
  <si>
    <t>MDG23_06</t>
  </si>
  <si>
    <t>14x7x4</t>
  </si>
  <si>
    <t>Same as MDG23_05</t>
  </si>
  <si>
    <t>MDG23_07</t>
  </si>
  <si>
    <t>27x20x8</t>
  </si>
  <si>
    <t>Almost fully into ice, four sides not exposed</t>
  </si>
  <si>
    <t>MDG23_08</t>
  </si>
  <si>
    <r>
      <t>2810</t>
    </r>
    <r>
      <rPr>
        <sz val="10"/>
        <color rgb="FF202124"/>
        <rFont val="Times New Roman"/>
        <family val="1"/>
      </rPr>
      <t>±50</t>
    </r>
  </si>
  <si>
    <t>22x14x12</t>
  </si>
  <si>
    <t>Almost fully into ice, three sides not exposed</t>
  </si>
  <si>
    <t>Left and upper part of the supraglacial stream</t>
  </si>
  <si>
    <t>MDG23_09</t>
  </si>
  <si>
    <r>
      <t>1500</t>
    </r>
    <r>
      <rPr>
        <sz val="10"/>
        <color rgb="FF202124"/>
        <rFont val="Times New Roman"/>
        <family val="1"/>
      </rPr>
      <t>±50</t>
    </r>
  </si>
  <si>
    <t>13x9x9</t>
  </si>
  <si>
    <r>
      <t>Debris covered; two sides not exposed</t>
    </r>
    <r>
      <rPr>
        <sz val="10"/>
        <color rgb="FF000000"/>
        <rFont val="Times New Roman"/>
        <family val="1"/>
      </rPr>
      <t xml:space="preserve"> </t>
    </r>
  </si>
  <si>
    <t>Sample collected in ice cliff, lower than the supraglacial stream. The ice is covered by fine sediments and bigger supraglacial rock.</t>
  </si>
  <si>
    <t>MDG23_10</t>
  </si>
  <si>
    <r>
      <t>1520</t>
    </r>
    <r>
      <rPr>
        <sz val="10"/>
        <color rgb="FF202124"/>
        <rFont val="Times New Roman"/>
        <family val="1"/>
      </rPr>
      <t>±50</t>
    </r>
  </si>
  <si>
    <t>25x14x7</t>
  </si>
  <si>
    <t>Same as MDG23_09</t>
  </si>
  <si>
    <t>MDG_01</t>
  </si>
  <si>
    <r>
      <t>1200</t>
    </r>
    <r>
      <rPr>
        <sz val="10"/>
        <color rgb="FF202124"/>
        <rFont val="Times New Roman"/>
        <family val="1"/>
      </rPr>
      <t>±50</t>
    </r>
  </si>
  <si>
    <t>10x7x5.5</t>
  </si>
  <si>
    <t>Lower ablation area on TL of glacier, close to base of ladders. Abandoned supraglacial channel</t>
  </si>
  <si>
    <t>MDG_02</t>
  </si>
  <si>
    <t>22x17x7</t>
  </si>
  <si>
    <t>MDG_03</t>
  </si>
  <si>
    <r>
      <t>1430</t>
    </r>
    <r>
      <rPr>
        <sz val="10"/>
        <color rgb="FF202124"/>
        <rFont val="Times New Roman"/>
        <family val="1"/>
      </rPr>
      <t>±50</t>
    </r>
  </si>
  <si>
    <t>21x7.5x6</t>
  </si>
  <si>
    <t>Larger dark clast</t>
  </si>
  <si>
    <t>Lower ablation area in N-facing ice cliff close to very large supraglacial boulder. Possibly from a surface within the ice with several small clasts within it</t>
  </si>
  <si>
    <t>MDG_04</t>
  </si>
  <si>
    <t>7x4x3</t>
  </si>
  <si>
    <t>Small clast</t>
  </si>
  <si>
    <t xml:space="preserve">MDG_05  </t>
  </si>
  <si>
    <r>
      <t>50</t>
    </r>
    <r>
      <rPr>
        <sz val="10"/>
        <color rgb="FF202124"/>
        <rFont val="Times New Roman"/>
        <family val="1"/>
      </rPr>
      <t>±50</t>
    </r>
  </si>
  <si>
    <t>7x2.5x1.5</t>
  </si>
  <si>
    <t>Clast embedded in the ice</t>
  </si>
  <si>
    <t xml:space="preserve">Extracted from overhanging ice cliff at likely margin. Slope above undercut exposure covered in debris with predominantly coarse well sorted sand. Sample collected near the juncture of overhanging (undercut) and 70degree ice. Cavity occupied by both sand and sample collected. Ice on the undercut exposure is clean. </t>
  </si>
  <si>
    <t>MDG_06</t>
  </si>
  <si>
    <r>
      <t>700</t>
    </r>
    <r>
      <rPr>
        <sz val="10"/>
        <color rgb="FF202124"/>
        <rFont val="Times New Roman"/>
        <family val="1"/>
      </rPr>
      <t>±50</t>
    </r>
  </si>
  <si>
    <t>30x20x17</t>
  </si>
  <si>
    <t xml:space="preserve">in undercut exposure, undercut faces South. </t>
  </si>
  <si>
    <t>MDG_07</t>
  </si>
  <si>
    <r>
      <t>750</t>
    </r>
    <r>
      <rPr>
        <sz val="10"/>
        <color rgb="FF202124"/>
        <rFont val="Times New Roman"/>
        <family val="1"/>
      </rPr>
      <t>±50</t>
    </r>
  </si>
  <si>
    <t>19x14x6</t>
  </si>
  <si>
    <t>ice cliff ~1m high with stream below. Exposure facing N-W. Overlying debris-covered ice is poorly sorted with boulders to fines, largely of granitic composition with some large porphyroblasts within clasts.</t>
  </si>
  <si>
    <t>MDG_08</t>
  </si>
  <si>
    <r>
      <t>800</t>
    </r>
    <r>
      <rPr>
        <sz val="10"/>
        <color rgb="FF202124"/>
        <rFont val="Times New Roman"/>
        <family val="1"/>
      </rPr>
      <t>±50</t>
    </r>
  </si>
  <si>
    <t xml:space="preserve">5x4x1 </t>
  </si>
  <si>
    <t>Undercut exposure on margin of supraglacial stream. West facing exposure with samples located ~1.5m above stream with ~18m of ice above samples.</t>
  </si>
  <si>
    <t>MDG_09</t>
  </si>
  <si>
    <r>
      <t>900</t>
    </r>
    <r>
      <rPr>
        <sz val="10"/>
        <color rgb="FF202124"/>
        <rFont val="Times New Roman"/>
        <family val="1"/>
      </rPr>
      <t>±50</t>
    </r>
  </si>
  <si>
    <t xml:space="preserve">8x6x3 </t>
  </si>
  <si>
    <t>Same as MDG_08</t>
  </si>
  <si>
    <t>MDG_10</t>
  </si>
  <si>
    <r>
      <t>1800</t>
    </r>
    <r>
      <rPr>
        <sz val="10"/>
        <color rgb="FF202124"/>
        <rFont val="Times New Roman"/>
        <family val="1"/>
      </rPr>
      <t>±50</t>
    </r>
  </si>
  <si>
    <t>24x14x10</t>
  </si>
  <si>
    <t xml:space="preserve">Sample collected down (~6m below ice surface) active moulin. Moulin’s location on fused fracture that transected the glacier. </t>
  </si>
  <si>
    <t>MDG_11</t>
  </si>
  <si>
    <t>45.92554/</t>
  </si>
  <si>
    <r>
      <t>1870</t>
    </r>
    <r>
      <rPr>
        <sz val="10"/>
        <color rgb="FF202124"/>
        <rFont val="Times New Roman"/>
        <family val="1"/>
      </rPr>
      <t>±50</t>
    </r>
  </si>
  <si>
    <t>3x3x1</t>
  </si>
  <si>
    <t>Sample collected in ice cave maintained in 2021. Samples have been exposed to natural and artificial light since cave was dug (about 6 months?)</t>
  </si>
  <si>
    <t>MDG_12</t>
  </si>
  <si>
    <r>
      <t>1100</t>
    </r>
    <r>
      <rPr>
        <sz val="10"/>
        <color rgb="FF202124"/>
        <rFont val="Times New Roman"/>
        <family val="1"/>
      </rPr>
      <t>±50</t>
    </r>
  </si>
  <si>
    <t xml:space="preserve">5x5x2 </t>
  </si>
  <si>
    <t>Clast fell from roof of ice cave</t>
  </si>
  <si>
    <t>Same as MDG_11</t>
  </si>
  <si>
    <t>MDG_13</t>
  </si>
  <si>
    <t>5x3x3</t>
  </si>
  <si>
    <t>Near the cave entrance</t>
  </si>
  <si>
    <t>MDG_14</t>
  </si>
  <si>
    <r>
      <t>1860</t>
    </r>
    <r>
      <rPr>
        <sz val="10"/>
        <color rgb="FF202124"/>
        <rFont val="Times New Roman"/>
        <family val="1"/>
      </rPr>
      <t>±50</t>
    </r>
  </si>
  <si>
    <t>7x4x2.5</t>
  </si>
  <si>
    <t xml:space="preserve">Clasts collected inside a moulin close to the base and sideways into the ice rather than vertical.  </t>
  </si>
  <si>
    <t>MDG_15</t>
  </si>
  <si>
    <t>4x3x0.8</t>
  </si>
  <si>
    <t>Same as MDG_14</t>
  </si>
  <si>
    <t>MDG_16</t>
  </si>
  <si>
    <t>18x12x4.5</t>
  </si>
  <si>
    <t>Larger clast with air pocket</t>
  </si>
  <si>
    <t>Second moulin directly to true left of site above, clast sticking out of side of ice 8m below glacier surface and not at the base of the moulin</t>
  </si>
  <si>
    <t>MDG_17</t>
  </si>
  <si>
    <r>
      <t>1900</t>
    </r>
    <r>
      <rPr>
        <sz val="10"/>
        <color rgb="FF202124"/>
        <rFont val="Times New Roman"/>
        <family val="1"/>
      </rPr>
      <t>±50</t>
    </r>
  </si>
  <si>
    <t>10x7x1</t>
  </si>
  <si>
    <t>Smaller clast</t>
  </si>
  <si>
    <t>Same as MDG_16</t>
  </si>
  <si>
    <t>MDG_18</t>
  </si>
  <si>
    <t>8x8x3</t>
  </si>
  <si>
    <t xml:space="preserve">Exposure created by incised supraglacial stream on the margin of clean(er) ice and debris covered ice. </t>
  </si>
  <si>
    <t>MDG_19</t>
  </si>
  <si>
    <t>7x5x4</t>
  </si>
  <si>
    <t>Same as MDG_18</t>
  </si>
  <si>
    <t>MDG_20</t>
  </si>
  <si>
    <t>14x13x7</t>
  </si>
  <si>
    <t>MDG_21</t>
  </si>
  <si>
    <t>5x5x3</t>
  </si>
  <si>
    <r>
      <t>are roughly 6meters down ice from 18,19,20. Exposure created by incised supraglacial stream</t>
    </r>
    <r>
      <rPr>
        <i/>
        <sz val="10"/>
        <color theme="1"/>
        <rFont val="Times New Roman"/>
        <family val="1"/>
      </rPr>
      <t xml:space="preserve">. </t>
    </r>
  </si>
  <si>
    <t>MDG_22</t>
  </si>
  <si>
    <t>9x8x2.5</t>
  </si>
  <si>
    <t>Same as MDG_21</t>
  </si>
  <si>
    <t>MDG_23</t>
  </si>
  <si>
    <t>16x8x3.5</t>
  </si>
  <si>
    <t>MDG_30</t>
  </si>
  <si>
    <r>
      <t>1050</t>
    </r>
    <r>
      <rPr>
        <sz val="10"/>
        <color rgb="FF202124"/>
        <rFont val="Times New Roman"/>
        <family val="1"/>
      </rPr>
      <t>±50</t>
    </r>
  </si>
  <si>
    <t>6x5x1.5</t>
  </si>
  <si>
    <t>MDG_31</t>
  </si>
  <si>
    <t>1-2?</t>
  </si>
  <si>
    <t>7x5x1</t>
  </si>
  <si>
    <t>Clasts collected from distinct layers in a stream-cut ice cliff, from top to base; clasts #34, 31, 32 and 33 (see sketch in AR's notebook)</t>
  </si>
  <si>
    <t>MDG_32</t>
  </si>
  <si>
    <t>9x5x4.5</t>
  </si>
  <si>
    <t>Same as MDG_31</t>
  </si>
  <si>
    <t>MDG_33</t>
  </si>
  <si>
    <t>14x11x4</t>
  </si>
  <si>
    <t>MDG_34</t>
  </si>
  <si>
    <t>6x4x1</t>
  </si>
  <si>
    <r>
      <t>1</t>
    </r>
    <r>
      <rPr>
        <sz val="10"/>
        <color rgb="FF000000"/>
        <rFont val="Times New Roman"/>
        <family val="1"/>
      </rPr>
      <t xml:space="preserve"> In bold are the dated sample.</t>
    </r>
  </si>
  <si>
    <r>
      <t>4</t>
    </r>
    <r>
      <rPr>
        <sz val="10"/>
        <color rgb="FF000000"/>
        <rFont val="Times New Roman"/>
        <family val="1"/>
      </rPr>
      <t xml:space="preserve"> Distance from the front of the glacier and the sample measured via Google Earth Pro, using the elevation profile of the glacier length from GLIMS </t>
    </r>
    <r>
      <rPr>
        <sz val="10"/>
        <color theme="1"/>
        <rFont val="Times New Roman"/>
        <family val="1"/>
      </rPr>
      <t>(</t>
    </r>
    <r>
      <rPr>
        <i/>
        <sz val="10"/>
        <color theme="1"/>
        <rFont val="Times New Roman"/>
        <family val="1"/>
      </rPr>
      <t>GLIMS Glacier Database</t>
    </r>
    <r>
      <rPr>
        <sz val="10"/>
        <color theme="1"/>
        <rFont val="Times New Roman"/>
        <family val="1"/>
      </rPr>
      <t>, n.d.; Raup et al., 2007).</t>
    </r>
  </si>
  <si>
    <r>
      <t>5</t>
    </r>
    <r>
      <rPr>
        <sz val="10"/>
        <color rgb="FF000000"/>
        <rFont val="Times New Roman"/>
        <family val="1"/>
      </rPr>
      <t xml:space="preserve"> Rock dimension measured in the lab. The longest part of the rock has been taken.</t>
    </r>
  </si>
  <si>
    <r>
      <t>Ice structure</t>
    </r>
    <r>
      <rPr>
        <b/>
        <vertAlign val="superscript"/>
        <sz val="10"/>
        <color theme="1"/>
        <rFont val="Times New Roman"/>
        <family val="1"/>
      </rPr>
      <t>1</t>
    </r>
  </si>
  <si>
    <r>
      <t>Ice cover</t>
    </r>
    <r>
      <rPr>
        <b/>
        <vertAlign val="superscript"/>
        <sz val="10"/>
        <color theme="1"/>
        <rFont val="Times New Roman"/>
        <family val="1"/>
      </rPr>
      <t>2</t>
    </r>
    <r>
      <rPr>
        <b/>
        <sz val="10"/>
        <color theme="1"/>
        <rFont val="Times New Roman"/>
        <family val="1"/>
      </rPr>
      <t xml:space="preserve"> </t>
    </r>
  </si>
  <si>
    <t>SS</t>
  </si>
  <si>
    <t>c</t>
  </si>
  <si>
    <t>MDG23_05</t>
  </si>
  <si>
    <t>C</t>
  </si>
  <si>
    <t>t</t>
  </si>
  <si>
    <t>AC</t>
  </si>
  <si>
    <t>IC</t>
  </si>
  <si>
    <t>UE</t>
  </si>
  <si>
    <t>d</t>
  </si>
  <si>
    <t>M</t>
  </si>
  <si>
    <r>
      <t xml:space="preserve">1 </t>
    </r>
    <r>
      <rPr>
        <sz val="10"/>
        <color theme="1"/>
        <rFont val="Times New Roman"/>
        <family val="1"/>
      </rPr>
      <t>Ice structure: abandoned channel (AC), active moulin (M), exposure created by incised supraglacial stream (SS), ice cliffs (C), undercut exposure (UE), Ice Cave (IC)</t>
    </r>
  </si>
  <si>
    <r>
      <t xml:space="preserve">2 </t>
    </r>
    <r>
      <rPr>
        <sz val="10"/>
        <color theme="1"/>
        <rFont val="Times New Roman"/>
        <family val="1"/>
      </rPr>
      <t xml:space="preserve">Ice cover: debris (d), in transition (t), “clean” ice (c). The ice cover is from the interpretation of the researchers in the field. </t>
    </r>
  </si>
  <si>
    <t xml:space="preserve">Number of unexposed sides </t>
  </si>
  <si>
    <t>Number of cores (and name)</t>
  </si>
  <si>
    <r>
      <t>Core diameter [mm]</t>
    </r>
    <r>
      <rPr>
        <b/>
        <vertAlign val="superscript"/>
        <sz val="10"/>
        <color theme="1"/>
        <rFont val="Times New Roman"/>
        <family val="1"/>
      </rPr>
      <t>1</t>
    </r>
  </si>
  <si>
    <t>Core length (before slicing) [mm]</t>
  </si>
  <si>
    <r>
      <t>Total depth (number of slice) [mm]</t>
    </r>
    <r>
      <rPr>
        <b/>
        <vertAlign val="superscript"/>
        <sz val="10"/>
        <color theme="1"/>
        <rFont val="Times New Roman"/>
        <family val="1"/>
      </rPr>
      <t>2</t>
    </r>
  </si>
  <si>
    <r>
      <t>Slice thickness set[mm]</t>
    </r>
    <r>
      <rPr>
        <b/>
        <vertAlign val="superscript"/>
        <sz val="10"/>
        <color theme="1"/>
        <rFont val="Times New Roman"/>
        <family val="1"/>
      </rPr>
      <t>3</t>
    </r>
  </si>
  <si>
    <t xml:space="preserve">Number of cores measured </t>
  </si>
  <si>
    <t>Lab comments</t>
  </si>
  <si>
    <t>2 (A: big face, B: lateral)</t>
  </si>
  <si>
    <t>4 (A1, A2, B1 &amp; B2)</t>
  </si>
  <si>
    <t>25 (A1, B2), 38 (A2), 30 (B1, but broke)</t>
  </si>
  <si>
    <t>13.3 (17, A1), 18.3 (20, A2), 18.2 (20, B1)</t>
  </si>
  <si>
    <t>2 (A2, B1)</t>
  </si>
  <si>
    <t>B2 broke after 11 slices</t>
  </si>
  <si>
    <t>2 (A: biggest flat, B: lateral)</t>
  </si>
  <si>
    <t>2 (A1, A2)</t>
  </si>
  <si>
    <t>25 (A1), 29 (A2)</t>
  </si>
  <si>
    <t>12 (A2)</t>
  </si>
  <si>
    <t>1 (A2)</t>
  </si>
  <si>
    <t>No core B: broke every time during coring. A1 broke during the beginning of slicing</t>
  </si>
  <si>
    <t>23 (A1), 30 (A2)</t>
  </si>
  <si>
    <t>17.6 (A2)</t>
  </si>
  <si>
    <t xml:space="preserve">Difficulty to drill, core broke easily and to be exactly at 90°. No core for B. A1 was leave for further analysis. </t>
  </si>
  <si>
    <t>2 (A1, B1)</t>
  </si>
  <si>
    <t>25(A1), 20 (B1)</t>
  </si>
  <si>
    <t>14.3 (19, A1),</t>
  </si>
  <si>
    <r>
      <t xml:space="preserve">11.9 </t>
    </r>
    <r>
      <rPr>
        <sz val="10"/>
        <color rgb="FF000000"/>
        <rFont val="Times New Roman"/>
        <family val="1"/>
      </rPr>
      <t>(15, B1)</t>
    </r>
  </si>
  <si>
    <t>1 (A)</t>
  </si>
  <si>
    <t>1 (A1)</t>
  </si>
  <si>
    <t>59 (A1)</t>
  </si>
  <si>
    <t>14.4 (20, A1)</t>
  </si>
  <si>
    <t>Huge rock broken into piece in the field with a hammer, two parts were taken (05A, 05B). Only one core of 05A have been taken. 05B is small and the two try of coring, broke the core.</t>
  </si>
  <si>
    <t>24 (A1), 12 (A2)</t>
  </si>
  <si>
    <t>14.4 (18, A1)</t>
  </si>
  <si>
    <t>A2 broke during slicing</t>
  </si>
  <si>
    <r>
      <t xml:space="preserve">4 </t>
    </r>
    <r>
      <rPr>
        <sz val="10"/>
        <color rgb="FF000000"/>
        <rFont val="Times New Roman"/>
        <family val="1"/>
      </rPr>
      <t>(A: second big flat, B: tall lateral, C: big flat, D: small lateral)</t>
    </r>
  </si>
  <si>
    <t>5 (A1, A2, B1, C1, D1)</t>
  </si>
  <si>
    <r>
      <t>22 (A1), 25</t>
    </r>
    <r>
      <rPr>
        <sz val="10"/>
        <color rgb="FF202124"/>
        <rFont val="Times New Roman"/>
        <family val="1"/>
      </rPr>
      <t xml:space="preserve"> </t>
    </r>
    <r>
      <rPr>
        <sz val="10"/>
        <color rgb="FF000000"/>
        <rFont val="Times New Roman"/>
        <family val="1"/>
      </rPr>
      <t>(A2), 40 (B1), 35 (C1), 47 (D1)</t>
    </r>
  </si>
  <si>
    <t>10.78 (13, A1), 17.83 (20, B1), 18.84 (20, C1), 17.03 (20, D1)</t>
  </si>
  <si>
    <t>4 (A1, B1, C1, D1)</t>
  </si>
  <si>
    <t>A2 not prepared</t>
  </si>
  <si>
    <t>3 (A: big flat, B: lateral, C: lateral).</t>
  </si>
  <si>
    <t>3 (A1, A2, C1)</t>
  </si>
  <si>
    <t>30 (A1), 30 (A2), 34 (C1)</t>
  </si>
  <si>
    <t>15.31 (20, A1) 14.68 (20, C1)</t>
  </si>
  <si>
    <t>2 (A1, C1)</t>
  </si>
  <si>
    <t>B too small to core, A2 not measured</t>
  </si>
  <si>
    <t>40 (A1)</t>
  </si>
  <si>
    <t>16.90 (20, A1)</t>
  </si>
  <si>
    <t>Cores in face B break every time. On little core B1 has been tried but the core broke after the third slices.</t>
  </si>
  <si>
    <t>4 (A1, A2, B1, B2)</t>
  </si>
  <si>
    <t>20 (A1), 46 (A2), 25 (B1), 35 (B2)</t>
  </si>
  <si>
    <t>18.92 (20, A1), 16.27 (20, B2)</t>
  </si>
  <si>
    <t>2 (A2, B2)</t>
  </si>
  <si>
    <t>A1 and B1 were not sliced</t>
  </si>
  <si>
    <t>-</t>
  </si>
  <si>
    <t>14.76 (15, A)</t>
  </si>
  <si>
    <t>Slice 1 is in powder form.</t>
  </si>
  <si>
    <t>2 (A, B)</t>
  </si>
  <si>
    <t>3 (A, B, B1)</t>
  </si>
  <si>
    <t>16.85 (A), 21.76 (15, B1), 12.92 (B)</t>
  </si>
  <si>
    <t>3 (A,B1,B)</t>
  </si>
  <si>
    <t>1 (B)</t>
  </si>
  <si>
    <t>15.52 (15, B)</t>
  </si>
  <si>
    <t>9.59 (7, A)</t>
  </si>
  <si>
    <t>Core very short, small sample. 7 slices done.</t>
  </si>
  <si>
    <t>17.03 (15, A)</t>
  </si>
  <si>
    <t xml:space="preserve">- </t>
  </si>
  <si>
    <t>17.37 (15, A)</t>
  </si>
  <si>
    <r>
      <t>-</t>
    </r>
    <r>
      <rPr>
        <sz val="7"/>
        <color theme="1"/>
        <rFont val="Times New Roman"/>
        <family val="1"/>
      </rPr>
      <t xml:space="preserve">        </t>
    </r>
    <r>
      <rPr>
        <sz val="10"/>
        <color theme="1"/>
        <rFont val="Times New Roman"/>
        <family val="1"/>
      </rPr>
      <t> </t>
    </r>
  </si>
  <si>
    <t>16.71 (15, A)</t>
  </si>
  <si>
    <t>17.41 (15, A)</t>
  </si>
  <si>
    <t>Slice 11, core broke in the middle in the length</t>
  </si>
  <si>
    <t>19.45 (15, A)</t>
  </si>
  <si>
    <t>3 first slice 1mm set but change to 1.1mm (too fragile)</t>
  </si>
  <si>
    <t>9.59 (9, A)</t>
  </si>
  <si>
    <t>Short core (small sample)</t>
  </si>
  <si>
    <t>17.28 (15, A)</t>
  </si>
  <si>
    <t>17.53 (14, A)</t>
  </si>
  <si>
    <r>
      <t>Core to short for a 15</t>
    </r>
    <r>
      <rPr>
        <vertAlign val="superscript"/>
        <sz val="10"/>
        <color theme="1"/>
        <rFont val="Times New Roman"/>
        <family val="1"/>
      </rPr>
      <t xml:space="preserve"> </t>
    </r>
    <r>
      <rPr>
        <sz val="10"/>
        <color theme="1"/>
        <rFont val="Times New Roman"/>
        <family val="1"/>
      </rPr>
      <t>slice</t>
    </r>
  </si>
  <si>
    <t>18 (15, A)</t>
  </si>
  <si>
    <t>19.49 (15, A), 16.91 (15, B)</t>
  </si>
  <si>
    <r>
      <t>1.1</t>
    </r>
    <r>
      <rPr>
        <sz val="7"/>
        <color theme="1"/>
        <rFont val="Times New Roman"/>
        <family val="1"/>
      </rPr>
      <t xml:space="preserve">   </t>
    </r>
    <r>
      <rPr>
        <sz val="10"/>
        <color theme="1"/>
        <rFont val="Times New Roman"/>
        <family val="1"/>
      </rPr>
      <t>(A),</t>
    </r>
  </si>
  <si>
    <t>15.99 (13, A)</t>
  </si>
  <si>
    <t>Slice 7 in powder, cannot be measured</t>
  </si>
  <si>
    <t>16.19 (15, A)</t>
  </si>
  <si>
    <t>14.7 (15, A)</t>
  </si>
  <si>
    <t>Slice 4 in powder, cannot be measured</t>
  </si>
  <si>
    <t xml:space="preserve">Samples from 2023 have been prepared during Summer 2023 by LR, with the help of KD and MG for coring, rather than samples from 2021 have been prepared by AM and NP in fall 2021. </t>
  </si>
  <si>
    <r>
      <t xml:space="preserve">1 </t>
    </r>
    <r>
      <rPr>
        <sz val="10"/>
        <color theme="1"/>
        <rFont val="Times New Roman"/>
        <family val="1"/>
      </rPr>
      <t xml:space="preserve">Core diameter for all the sample (-) vary between 16 and 18 mm. They were drill at 90° using a </t>
    </r>
    <r>
      <rPr>
        <sz val="10"/>
        <color rgb="FF000000"/>
        <rFont val="Times New Roman"/>
        <family val="1"/>
      </rPr>
      <t>water-cooled Husqvarna DM220 drill.</t>
    </r>
  </si>
  <si>
    <r>
      <t>2</t>
    </r>
    <r>
      <rPr>
        <sz val="10"/>
        <color rgb="FF000000"/>
        <rFont val="Times New Roman"/>
        <family val="1"/>
      </rPr>
      <t xml:space="preserve"> Minimum and maximum thickness of each slice have been measured with a TESA Digital caliper. The thickness average per slice varies between 0.25</t>
    </r>
    <r>
      <rPr>
        <sz val="10"/>
        <color rgb="FF202124"/>
        <rFont val="Times New Roman"/>
        <family val="1"/>
      </rPr>
      <t>±0.04</t>
    </r>
    <r>
      <rPr>
        <sz val="10"/>
        <color rgb="FF000000"/>
        <rFont val="Times New Roman"/>
        <family val="1"/>
      </rPr>
      <t xml:space="preserve"> and 1.73</t>
    </r>
    <r>
      <rPr>
        <sz val="10"/>
        <color rgb="FF202124"/>
        <rFont val="Times New Roman"/>
        <family val="1"/>
      </rPr>
      <t>±0.04</t>
    </r>
    <r>
      <rPr>
        <sz val="10"/>
        <color rgb="FF000000"/>
        <rFont val="Times New Roman"/>
        <family val="1"/>
      </rPr>
      <t xml:space="preserve"> mm.</t>
    </r>
  </si>
  <si>
    <r>
      <t xml:space="preserve">3 </t>
    </r>
    <r>
      <rPr>
        <sz val="10"/>
        <color rgb="FF000000"/>
        <rFont val="Times New Roman"/>
        <family val="1"/>
      </rPr>
      <t xml:space="preserve">The cores were sliced using a BUEHLER Isomet low speed saw, using a lubricated (IsoCut) 0.3 mm thick diamond blade and the slice thickness was set between 0.75 and 1.1 mm depending on the core, but keep for all the slice in the core. </t>
    </r>
  </si>
  <si>
    <t>Average</t>
  </si>
  <si>
    <t>Standard Error</t>
  </si>
  <si>
    <t>Comments</t>
  </si>
  <si>
    <t xml:space="preserve">MDG23_01 </t>
  </si>
  <si>
    <t>Recycling ratio &gt; 10 % and recuperation &gt; 5 %</t>
  </si>
  <si>
    <t>1.05±0.11</t>
  </si>
  <si>
    <t>0.59±0.33</t>
  </si>
  <si>
    <t>0.85±0.13</t>
  </si>
  <si>
    <t>1.32±0.07</t>
  </si>
  <si>
    <t>1.03±0.05</t>
  </si>
  <si>
    <t>0.92±0.04</t>
  </si>
  <si>
    <t>0.5±0.1</t>
  </si>
  <si>
    <t>0.73±0.05</t>
  </si>
  <si>
    <t>1.00±0.13</t>
  </si>
  <si>
    <t>0.98±0.16</t>
  </si>
  <si>
    <t>0.62±0.13</t>
  </si>
  <si>
    <t>1.04±0.08</t>
  </si>
  <si>
    <t>0.47±0.03</t>
  </si>
  <si>
    <t>0.88±0.06</t>
  </si>
  <si>
    <t>1.02±0.04</t>
  </si>
  <si>
    <t>0.51±0.06</t>
  </si>
  <si>
    <t>0.84±0.04</t>
  </si>
  <si>
    <t>Max test dose error &gt; 10 % and recuperation &gt; 5 %</t>
  </si>
  <si>
    <t>1.03±0.11</t>
  </si>
  <si>
    <t>1.02±0.09</t>
  </si>
  <si>
    <t>3.31±7.54</t>
  </si>
  <si>
    <t>0.83±0.08</t>
  </si>
  <si>
    <t>0.94±0.08</t>
  </si>
  <si>
    <t>5.77±13.25</t>
  </si>
  <si>
    <t>0.53±0.16</t>
  </si>
  <si>
    <t>0.82±0.11</t>
  </si>
  <si>
    <t>0.70±0.09</t>
  </si>
  <si>
    <t>0.98±0.06</t>
  </si>
  <si>
    <t>2.18±0.22</t>
  </si>
  <si>
    <t>0.51±0.1</t>
  </si>
  <si>
    <t>0.85±0.04</t>
  </si>
  <si>
    <t>0.85±0.07</t>
  </si>
  <si>
    <t>1.05±0.07</t>
  </si>
  <si>
    <t>0.26±0.05</t>
  </si>
  <si>
    <t>0.78±0.05</t>
  </si>
  <si>
    <t>1.09±0.11</t>
  </si>
  <si>
    <t>0.61±0.18</t>
  </si>
  <si>
    <t>0.88±0.16</t>
  </si>
  <si>
    <t>1.25±0.28</t>
  </si>
  <si>
    <t>0.92±0.26</t>
  </si>
  <si>
    <t>0.93±0.32</t>
  </si>
  <si>
    <t>1.17±0.11</t>
  </si>
  <si>
    <t>0.54±0.08</t>
  </si>
  <si>
    <t>0.97±0.06</t>
  </si>
  <si>
    <t>1.02±0.12</t>
  </si>
  <si>
    <t>0.75±0.05</t>
  </si>
  <si>
    <t>0.78±0.11</t>
  </si>
  <si>
    <t>1.14±0.28</t>
  </si>
  <si>
    <t>1.18±0.34</t>
  </si>
  <si>
    <t>0.77±0.21</t>
  </si>
  <si>
    <t>1.03±0.07</t>
  </si>
  <si>
    <t>0.35±0.05</t>
  </si>
  <si>
    <t>0.91±0.04</t>
  </si>
  <si>
    <r>
      <t>Reasons for sample rejection</t>
    </r>
    <r>
      <rPr>
        <b/>
        <vertAlign val="superscript"/>
        <sz val="8"/>
        <color theme="1"/>
        <rFont val="Times New Roman"/>
        <family val="1"/>
      </rPr>
      <t>1</t>
    </r>
  </si>
  <si>
    <t>A2</t>
  </si>
  <si>
    <t>B1</t>
  </si>
  <si>
    <r>
      <t xml:space="preserve">1. No plateau – </t>
    </r>
    <r>
      <rPr>
        <sz val="8"/>
        <color rgb="FF000000"/>
        <rFont val="Times New Roman"/>
        <family val="1"/>
      </rPr>
      <t>data are very dispersed (even if 2 slices pass the plateau test)</t>
    </r>
  </si>
  <si>
    <t>A1</t>
  </si>
  <si>
    <r>
      <t xml:space="preserve">1. No </t>
    </r>
    <r>
      <rPr>
        <sz val="8"/>
        <color rgb="FF000000"/>
        <rFont val="Times New Roman"/>
        <family val="1"/>
      </rPr>
      <t>plateau - increasing signal (even if 2 slices pass the plateau test)</t>
    </r>
  </si>
  <si>
    <t>1. No plateau – data are very dispersed (even if 3 slices pass the plateau test)</t>
  </si>
  <si>
    <t>05A_A1</t>
  </si>
  <si>
    <t>1. No plateau</t>
  </si>
  <si>
    <t xml:space="preserve">1. No plateau </t>
  </si>
  <si>
    <t>C1</t>
  </si>
  <si>
    <t>D1</t>
  </si>
  <si>
    <t>4. DRR &gt; 10%</t>
  </si>
  <si>
    <t>B2</t>
  </si>
  <si>
    <t>A (F1)</t>
  </si>
  <si>
    <t>A</t>
  </si>
  <si>
    <t xml:space="preserve">2. No plateau </t>
  </si>
  <si>
    <t>B</t>
  </si>
  <si>
    <t>4. DRR &gt; 10 %</t>
  </si>
  <si>
    <t xml:space="preserve"> </t>
  </si>
  <si>
    <t>2.-5. Plateau not constrained</t>
  </si>
  <si>
    <t>1.. No plateau</t>
  </si>
  <si>
    <t>1. No plateau – data not well fitted</t>
  </si>
  <si>
    <r>
      <t>2. Recycling ratio fails for the bleaching profile for IRSL</t>
    </r>
    <r>
      <rPr>
        <vertAlign val="subscript"/>
        <sz val="8"/>
        <color theme="1"/>
        <rFont val="Times New Roman"/>
        <family val="1"/>
      </rPr>
      <t>50</t>
    </r>
    <r>
      <rPr>
        <sz val="8"/>
        <color theme="1"/>
        <rFont val="Times New Roman"/>
        <family val="1"/>
      </rPr>
      <t>, IRSL</t>
    </r>
    <r>
      <rPr>
        <vertAlign val="subscript"/>
        <sz val="8"/>
        <color theme="1"/>
        <rFont val="Times New Roman"/>
        <family val="1"/>
      </rPr>
      <t>225</t>
    </r>
    <r>
      <rPr>
        <sz val="8"/>
        <color theme="1"/>
        <rFont val="Times New Roman"/>
        <family val="1"/>
      </rPr>
      <t xml:space="preserve"> and OSL</t>
    </r>
    <r>
      <rPr>
        <vertAlign val="subscript"/>
        <sz val="8"/>
        <color theme="1"/>
        <rFont val="Times New Roman"/>
        <family val="1"/>
      </rPr>
      <t>125</t>
    </r>
  </si>
  <si>
    <t>Simulation</t>
  </si>
  <si>
    <r>
      <t>N</t>
    </r>
    <r>
      <rPr>
        <b/>
        <vertAlign val="subscript"/>
        <sz val="10"/>
        <color theme="1"/>
        <rFont val="Times New Roman"/>
        <family val="1"/>
      </rPr>
      <t>5%</t>
    </r>
  </si>
  <si>
    <t xml:space="preserve">Np </t>
  </si>
  <si>
    <t>N</t>
  </si>
  <si>
    <t>Raison of non-dated simulation</t>
  </si>
  <si>
    <t xml:space="preserve">Raisons of non-selected rock fragments in the plateau </t>
  </si>
  <si>
    <t>MDG23_01_A2</t>
  </si>
  <si>
    <r>
      <t>IRSL</t>
    </r>
    <r>
      <rPr>
        <b/>
        <vertAlign val="subscript"/>
        <sz val="10"/>
        <color theme="1"/>
        <rFont val="Times New Roman"/>
        <family val="1"/>
      </rPr>
      <t>50</t>
    </r>
  </si>
  <si>
    <t>s2: not in the STD (higher value)</t>
  </si>
  <si>
    <r>
      <t>s1: 3x higher than s1 (s1 and s2 STD</t>
    </r>
    <r>
      <rPr>
        <b/>
        <sz val="10"/>
        <color theme="1"/>
        <rFont val="Times New Roman"/>
        <family val="1"/>
      </rPr>
      <t xml:space="preserve"> </t>
    </r>
    <r>
      <rPr>
        <sz val="10"/>
        <color theme="1"/>
        <rFont val="Times New Roman"/>
        <family val="1"/>
      </rPr>
      <t>do not interfere)</t>
    </r>
  </si>
  <si>
    <r>
      <t>OSL</t>
    </r>
    <r>
      <rPr>
        <vertAlign val="subscript"/>
        <sz val="10"/>
        <color theme="1"/>
        <rFont val="Times New Roman"/>
        <family val="1"/>
      </rPr>
      <t>125</t>
    </r>
  </si>
  <si>
    <t>DRT fails – recycling ratio &gt;10%</t>
  </si>
  <si>
    <t>MDG23_01_B1</t>
  </si>
  <si>
    <t xml:space="preserve">s4: not fitted by the model used for DRC (huge error), s6: not in the STD (higher value), s7: recycling ratio &gt;10% DRC. </t>
  </si>
  <si>
    <t>s3: not in the STD (higher value)</t>
  </si>
  <si>
    <t>MDG23_04_A1</t>
  </si>
  <si>
    <t>s7: not in the STD (higher value)</t>
  </si>
  <si>
    <r>
      <t>s3:</t>
    </r>
    <r>
      <rPr>
        <b/>
        <sz val="10"/>
        <color theme="1"/>
        <rFont val="Times New Roman"/>
        <family val="1"/>
      </rPr>
      <t xml:space="preserve"> </t>
    </r>
    <r>
      <rPr>
        <sz val="10"/>
        <color theme="1"/>
        <rFont val="Times New Roman"/>
        <family val="1"/>
      </rPr>
      <t xml:space="preserve"> not in the STD (higher value)</t>
    </r>
  </si>
  <si>
    <t xml:space="preserve">DRT fails </t>
  </si>
  <si>
    <t>MDG23_04_B1</t>
  </si>
  <si>
    <t>s1: not fitted by the model used for DRC (huge error)</t>
  </si>
  <si>
    <t>s2: not fitted by the model used for DRC (huge error) (higher value)</t>
  </si>
  <si>
    <t>MDG23_07_A1</t>
  </si>
  <si>
    <t>s2:  not in the STD (higher value)</t>
  </si>
  <si>
    <t>MDG23_07_C1</t>
  </si>
  <si>
    <t>MDG23_07_D1</t>
  </si>
  <si>
    <r>
      <t>s2:</t>
    </r>
    <r>
      <rPr>
        <b/>
        <sz val="10"/>
        <color theme="1"/>
        <rFont val="Times New Roman"/>
        <family val="1"/>
      </rPr>
      <t xml:space="preserve"> </t>
    </r>
    <r>
      <rPr>
        <sz val="10"/>
        <color theme="1"/>
        <rFont val="Times New Roman"/>
        <family val="1"/>
      </rPr>
      <t xml:space="preserve"> not in the STD (higher value), s3:  not in the STD (lower value)</t>
    </r>
  </si>
  <si>
    <t>DRR&gt;10%</t>
  </si>
  <si>
    <t>MDG23_08_C1</t>
  </si>
  <si>
    <r>
      <t>s1:</t>
    </r>
    <r>
      <rPr>
        <b/>
        <sz val="10"/>
        <color theme="1"/>
        <rFont val="Times New Roman"/>
        <family val="1"/>
      </rPr>
      <t xml:space="preserve"> </t>
    </r>
    <r>
      <rPr>
        <sz val="10"/>
        <color theme="1"/>
        <rFont val="Times New Roman"/>
        <family val="1"/>
      </rPr>
      <t xml:space="preserve"> not fitted by the model used for DRC (huge error), s3: not in the STD (higher value), s2: not in the STD (lower value)</t>
    </r>
  </si>
  <si>
    <t>MDG23_09_A1</t>
  </si>
  <si>
    <t>MDG23_10_A2</t>
  </si>
  <si>
    <r>
      <t>s4:</t>
    </r>
    <r>
      <rPr>
        <b/>
        <sz val="10"/>
        <color theme="1"/>
        <rFont val="Times New Roman"/>
        <family val="1"/>
      </rPr>
      <t xml:space="preserve"> </t>
    </r>
    <r>
      <rPr>
        <sz val="10"/>
        <color theme="1"/>
        <rFont val="Times New Roman"/>
        <family val="1"/>
      </rPr>
      <t xml:space="preserve"> not in the STD (higher value)</t>
    </r>
  </si>
  <si>
    <t>MDG23_10_B2</t>
  </si>
  <si>
    <r>
      <t>s2: more than 2.5x higher than s1 (s1 and s2 STD</t>
    </r>
    <r>
      <rPr>
        <b/>
        <sz val="10"/>
        <color theme="1"/>
        <rFont val="Times New Roman"/>
        <family val="1"/>
      </rPr>
      <t xml:space="preserve"> </t>
    </r>
    <r>
      <rPr>
        <sz val="10"/>
        <color theme="1"/>
        <rFont val="Times New Roman"/>
        <family val="1"/>
      </rPr>
      <t>do not interfere)</t>
    </r>
  </si>
  <si>
    <t>MDG_01A</t>
  </si>
  <si>
    <t>MDG_02B1</t>
  </si>
  <si>
    <r>
      <t>s2:</t>
    </r>
    <r>
      <rPr>
        <b/>
        <sz val="10"/>
        <color theme="1"/>
        <rFont val="Times New Roman"/>
        <family val="1"/>
      </rPr>
      <t xml:space="preserve"> </t>
    </r>
    <r>
      <rPr>
        <sz val="10"/>
        <color theme="1"/>
        <rFont val="Times New Roman"/>
        <family val="1"/>
      </rPr>
      <t xml:space="preserve"> not in the STD (lower value), s5:  not in the STD (higher value)</t>
    </r>
  </si>
  <si>
    <t>DRT fails</t>
  </si>
  <si>
    <t>MDG_03A</t>
  </si>
  <si>
    <r>
      <t>IRSL</t>
    </r>
    <r>
      <rPr>
        <vertAlign val="subscript"/>
        <sz val="10"/>
        <color theme="1"/>
        <rFont val="Times New Roman"/>
        <family val="1"/>
      </rPr>
      <t>50</t>
    </r>
  </si>
  <si>
    <t>MDG_06A</t>
  </si>
  <si>
    <t>S1 and s2: error higher than the result, s3:  not in the STD (higher value)</t>
  </si>
  <si>
    <t xml:space="preserve">DRC fails - recycling ratio &gt;10% </t>
  </si>
  <si>
    <t>DRC fails - recycling ratio &gt;10%</t>
  </si>
  <si>
    <t>MDG_07A</t>
  </si>
  <si>
    <t>MDG_09A</t>
  </si>
  <si>
    <r>
      <t>s2 and s3:</t>
    </r>
    <r>
      <rPr>
        <b/>
        <sz val="10"/>
        <color theme="1"/>
        <rFont val="Times New Roman"/>
        <family val="1"/>
      </rPr>
      <t xml:space="preserve"> </t>
    </r>
    <r>
      <rPr>
        <sz val="10"/>
        <color theme="1"/>
        <rFont val="Times New Roman"/>
        <family val="1"/>
      </rPr>
      <t xml:space="preserve"> not in the STD (lower value)</t>
    </r>
  </si>
  <si>
    <t>MDG_16A</t>
  </si>
  <si>
    <t>s4:  not in the STD (higher value)</t>
  </si>
  <si>
    <t>MDG_19A</t>
  </si>
  <si>
    <t>MDG_20A</t>
  </si>
  <si>
    <r>
      <t xml:space="preserve">s9: </t>
    </r>
    <r>
      <rPr>
        <b/>
        <sz val="10"/>
        <color theme="1"/>
        <rFont val="Times New Roman"/>
        <family val="1"/>
      </rPr>
      <t xml:space="preserve"> </t>
    </r>
    <r>
      <rPr>
        <sz val="10"/>
        <color theme="1"/>
        <rFont val="Times New Roman"/>
        <family val="1"/>
      </rPr>
      <t>DRC fails - recycling ratio &gt;10%, s8: not in the STD (higher value)</t>
    </r>
  </si>
  <si>
    <t>DRC fails - recycling ratio &gt;10%, DRT fails</t>
  </si>
  <si>
    <t>MDG_20B</t>
  </si>
  <si>
    <t>s4: not in the STD (higher value)</t>
  </si>
  <si>
    <t>DRC – recycling ratio &gt;10%</t>
  </si>
  <si>
    <t>POS : 1-20</t>
  </si>
  <si>
    <t xml:space="preserve">Table S31. Lx/Tx measurement - MDG23-01 – Core A2 </t>
  </si>
  <si>
    <t>Table S32. Lx/Tx measurement - MDG23-01 – Core B1</t>
  </si>
  <si>
    <t>POS : 22-41</t>
  </si>
  <si>
    <t>Table S33. Lx/Tx measurement - MDG23-02 – Core A2</t>
  </si>
  <si>
    <t>POS : 22-37</t>
  </si>
  <si>
    <t>POS : 22-36</t>
  </si>
  <si>
    <t>Table S34. Lx/Tx measurement - MDG23-03 – Core A1</t>
  </si>
  <si>
    <t>bin file : MDG23_03_A1_R3_04092023</t>
  </si>
  <si>
    <t>bin file : MDG23_02_A2_R3_28082023</t>
  </si>
  <si>
    <t>bin file : MDG23_01_B1_R3_14082023</t>
  </si>
  <si>
    <t>bin file : MDG23_01_A2_R3_14082023</t>
  </si>
  <si>
    <t>POS : 1-10</t>
  </si>
  <si>
    <t>Table S35. Lx/Tx measurement - MDG23-03 – Core A2</t>
  </si>
  <si>
    <t>SAMPLE NOT SELECTED</t>
  </si>
  <si>
    <t>bin file :  MDG23_03_A2_R3_04092023</t>
  </si>
  <si>
    <t>Table S36. Lx/Tx measurement - MDG23-04 – Core A1</t>
  </si>
  <si>
    <t>bin file :  MDG23_04_A1_R3_30082023</t>
  </si>
  <si>
    <t>POS : 1-19</t>
  </si>
  <si>
    <t xml:space="preserve"> bin file : MDG23_04_B1_R3_30082023</t>
  </si>
  <si>
    <t>Table S37. Lx/Tx measurement - MDG23-04 – Core A2</t>
  </si>
  <si>
    <t xml:space="preserve"> depth (mm)</t>
  </si>
  <si>
    <t>Table S38. Lx/Tx measurement - MDG23-05A – Core A1</t>
  </si>
  <si>
    <t>bin file :  MDG23_05A_A1_R3_16082023</t>
  </si>
  <si>
    <t>bin file :  MDG23_06_A1_R3_16082023</t>
  </si>
  <si>
    <t>POS : 22-39</t>
  </si>
  <si>
    <t>Table S39. Lx/Tx measurement - MDG23-06 – Core A1</t>
  </si>
  <si>
    <t>Table S40. Lx/Tx measurement - MDG23-07 – Core A1</t>
  </si>
  <si>
    <t>bin file :  MDG23_07_A1_R3_21082023</t>
  </si>
  <si>
    <t>POS : 1-13</t>
  </si>
  <si>
    <t>¨</t>
  </si>
  <si>
    <t>bin file :  MDG23_07_B1_R3_18082023</t>
  </si>
  <si>
    <t>Table S41. Lx/Tx measurement - MDG23-07 – Core B1</t>
  </si>
  <si>
    <t>Table S42. Lx/Tx measurement - MDG23-07 – Core C1</t>
  </si>
  <si>
    <t>bin file :  MDG23_07_C1_R3_21082023</t>
  </si>
  <si>
    <t>Table S43. Lx/Tx measurement - MDG23-07 – Core D1</t>
  </si>
  <si>
    <t>bin file :  MDG23_07_D1_R3_18082023</t>
  </si>
  <si>
    <t>Table S44. Lx/Tx measurement - MDG23-08 – Core A1</t>
  </si>
  <si>
    <t>bin file :  MDG23_08_A1_R3_23082023</t>
  </si>
  <si>
    <t>bin file :  MDG23_08_C1_R3_23082023</t>
  </si>
  <si>
    <t>Table S45. Lx/Tx measurement - MDG23-08 – Core C1</t>
  </si>
  <si>
    <t>bin file : MDG23_09_A1_R3_28082023</t>
  </si>
  <si>
    <t>POS: 1-20</t>
  </si>
  <si>
    <t>Table S46. Lx/Tx measurement - MDG23-09 – Core A1</t>
  </si>
  <si>
    <t>bin file : MDG23_10_A2_R3_25082023</t>
  </si>
  <si>
    <t>Table S47. Lx/Tx measurement - MDG23-10 – Core A2</t>
  </si>
  <si>
    <t>Table S48. Lx/Tx measurement - MDG23-10 – Core B2</t>
  </si>
  <si>
    <t>bin file : MDG23_10_B2_R3_25082023</t>
  </si>
  <si>
    <t>POS: 22-41</t>
  </si>
  <si>
    <t>bin file :  R3_20220621_MDG_01A &amp; R3_20220621_MDG_01A_suite</t>
  </si>
  <si>
    <t>POS: 2-7 &amp; 9-15</t>
  </si>
  <si>
    <t>Table S49. Lx/Tx measurement - MDG-01 – Core A</t>
  </si>
  <si>
    <t>Table S50. Lx/Tx measurement - MDG-02 – Core A</t>
  </si>
  <si>
    <t>bin file : R3_20220621_MDG_02A</t>
  </si>
  <si>
    <t>POS: 17-31</t>
  </si>
  <si>
    <t>Table S51. Lx/Tx measurement - MDG-02 – Core B1</t>
  </si>
  <si>
    <t>bin file : R3_20220704_MDG_02B</t>
  </si>
  <si>
    <t>POS: 1-15</t>
  </si>
  <si>
    <t>bin file : R3_20220906_MDG_03B</t>
  </si>
  <si>
    <t>Table S52. Lx/Tx measurement - MDG-03 – Core B</t>
  </si>
  <si>
    <t>bin file : R3_20220704_MDG_04A</t>
  </si>
  <si>
    <t>POS: 17-23</t>
  </si>
  <si>
    <t>Table S53. Lx/Tx measurement - MDG-04 – Core A</t>
  </si>
  <si>
    <t>bin file :  R3_20220819_MDG_06A</t>
  </si>
  <si>
    <t>Table S54. Lx/Tx measurement - MDG-06 – Core A</t>
  </si>
  <si>
    <t>bin file :  R3_20220704_MDG_07A</t>
  </si>
  <si>
    <t>POS: 33-47</t>
  </si>
  <si>
    <t>bin file :  R3_20220819_MDG_09A</t>
  </si>
  <si>
    <t>bin file :  R3_20220819_MDG_10A</t>
  </si>
  <si>
    <t>Table S57. Lx/Tx measurement - MDG-10 – Core A</t>
  </si>
  <si>
    <t>bin file : R3_20220823_MDG_13A</t>
  </si>
  <si>
    <t>Table S58. Lx/Tx measurement - MDG-13 – Core A</t>
  </si>
  <si>
    <t>bin file : R3_20220823_MDG_14A</t>
  </si>
  <si>
    <t>Table S59. Lx/Tx measurement - MDG-14 – Core A</t>
  </si>
  <si>
    <t>POS: 17-25</t>
  </si>
  <si>
    <t>bin file : R3_20220823_MDG_16A</t>
  </si>
  <si>
    <t>Table S60. Lx/Tx measurement - MDG-16 – Core A</t>
  </si>
  <si>
    <t>bin file : R3_20220720_MDG_18A</t>
  </si>
  <si>
    <t>Table S61. Lx/Tx measurement - MDG-18 – Core A</t>
  </si>
  <si>
    <t>POS: 1-14</t>
  </si>
  <si>
    <t>bin file : R3_20220720_MDG_19A</t>
  </si>
  <si>
    <t>Table S62. Lx/Tx measurement - MDG-19 – Core A</t>
  </si>
  <si>
    <t>bin file : R3_20220902_MDG_20A</t>
  </si>
  <si>
    <t>Table S63. Lx/Tx measurement - MDG-20 – Core A</t>
  </si>
  <si>
    <t>bin file : R3_20220906_MDG_20B</t>
  </si>
  <si>
    <t>NaN</t>
  </si>
  <si>
    <t>Table S64. Lx/Tx measurement - MDG-20 – Core B</t>
  </si>
  <si>
    <t>bin file : R3_20220825_MDG_21A</t>
  </si>
  <si>
    <t>POS: 1-13</t>
  </si>
  <si>
    <t>bin file : R3_20220825_MDG_23A</t>
  </si>
  <si>
    <t>Table S66. Lx/Tx measurement - MDG-23 – Core A</t>
  </si>
  <si>
    <t>bin file : R3_20220902_MDG_32A</t>
  </si>
  <si>
    <t>Table S67. Lx/Tx measurement - MDG-32 – Core A</t>
  </si>
  <si>
    <t>bin file : R3_20220902_MDG_33A</t>
  </si>
  <si>
    <t>Table S68. Lx/Tx measurement - MDG-33 – Core A</t>
  </si>
  <si>
    <t>Table S56. Lx/Tx measurement - MDG-09 – Core A</t>
  </si>
  <si>
    <t>Table S55. Lx/Tx measurement - MDG-07 – Core A</t>
  </si>
  <si>
    <t>Samples name</t>
  </si>
  <si>
    <r>
      <t>Table S9. Cosmogenic nuclide (</t>
    </r>
    <r>
      <rPr>
        <b/>
        <vertAlign val="superscript"/>
        <sz val="10"/>
        <color theme="1"/>
        <rFont val="Times New Roman"/>
        <family val="1"/>
      </rPr>
      <t>10</t>
    </r>
    <r>
      <rPr>
        <b/>
        <sz val="10"/>
        <color theme="1"/>
        <rFont val="Times New Roman"/>
        <family val="1"/>
      </rPr>
      <t>Be) data</t>
    </r>
  </si>
  <si>
    <t xml:space="preserve">Table S10. Lx/Tx measurement - MDG-HF-01 – Core 1 – Unknown age sample </t>
  </si>
  <si>
    <t>Table S11. Lx/Tx measurement - MDG-HF-01 – Core 2 – Unknown age sample</t>
  </si>
  <si>
    <t>Table S14. Lx/Tx measurement - MDG-HF-02 – Core 1 – Unknown age sample</t>
  </si>
  <si>
    <t xml:space="preserve">Table S15. Lx/Tx measurement - MDG-HF-02 – Core 2 – Unknown age sample </t>
  </si>
  <si>
    <t xml:space="preserve">Table S18. Lx/Tx measurement - MDG-HF-03 – Core 1 – Unknown age sample </t>
  </si>
  <si>
    <t xml:space="preserve">Table S19. Lx/Tx measurement  - MDG-HF-03 – Core 2 – Unknown age sample </t>
  </si>
  <si>
    <t>Table S21. Lx/Tx measurement - MDG-HF-04 – Core 1 – Unknown age sample</t>
  </si>
  <si>
    <t xml:space="preserve">Table S22. Lx/Tx measurement - MDG-HF-04 – Core 2 – Unknown age sample </t>
  </si>
  <si>
    <r>
      <t>Table S25. IRSL50 bootstrapping results</t>
    </r>
    <r>
      <rPr>
        <b/>
        <sz val="8"/>
        <color theme="1"/>
        <rFont val="Times New Roman"/>
        <family val="1"/>
      </rPr>
      <t> </t>
    </r>
  </si>
  <si>
    <t>Table S26. IRSL225 bootstrapping results</t>
  </si>
  <si>
    <t>Table S27. OSL125 bootstrapping results</t>
  </si>
  <si>
    <t xml:space="preserve">Table S28. Erosion rates inverted from TCN and RSED </t>
  </si>
  <si>
    <t xml:space="preserve">Table S29. Coordinates, sample dimensions, samples and location description </t>
  </si>
  <si>
    <r>
      <t xml:space="preserve">Table S30. Ice </t>
    </r>
    <r>
      <rPr>
        <sz val="8"/>
        <color theme="1"/>
        <rFont val="Times New Roman"/>
        <family val="1"/>
      </rPr>
      <t> </t>
    </r>
    <r>
      <rPr>
        <b/>
        <sz val="10"/>
        <color theme="1"/>
        <rFont val="Times New Roman"/>
        <family val="1"/>
      </rPr>
      <t>structure and ice cover information per sample</t>
    </r>
  </si>
  <si>
    <t>Table S69. Sample preparation details – slicing and coring</t>
  </si>
  <si>
    <r>
      <t>Note: The reasons of non-selected samples to date are: 1. No plateau – less than two rock fragments for IRSL</t>
    </r>
    <r>
      <rPr>
        <vertAlign val="subscript"/>
        <sz val="10"/>
        <color theme="1"/>
        <rFont val="Times New Roman"/>
        <family val="1"/>
      </rPr>
      <t>50</t>
    </r>
    <r>
      <rPr>
        <sz val="10"/>
        <color theme="1"/>
        <rFont val="Times New Roman"/>
        <family val="1"/>
      </rPr>
      <t xml:space="preserve"> that fails the plateau test (5% threshold); 2. A recycling ratio &gt;10%; 3. DRR &gt; 10%; 4. Other. </t>
    </r>
  </si>
  <si>
    <t>TI:1</t>
  </si>
  <si>
    <t>TI:2</t>
  </si>
  <si>
    <t>TI:3</t>
  </si>
  <si>
    <t>TI:4</t>
  </si>
  <si>
    <t>TI:5</t>
  </si>
  <si>
    <t>TI:6</t>
  </si>
  <si>
    <t>TI:7</t>
  </si>
  <si>
    <t>TI:8</t>
  </si>
  <si>
    <t>TI:9</t>
  </si>
  <si>
    <t>TI:10</t>
  </si>
  <si>
    <t>TI:11</t>
  </si>
  <si>
    <t>TI:12</t>
  </si>
  <si>
    <t>TI:13</t>
  </si>
  <si>
    <t>TI:14</t>
  </si>
  <si>
    <t>TI:15</t>
  </si>
  <si>
    <t>TI:16</t>
  </si>
  <si>
    <t>TI:17</t>
  </si>
  <si>
    <t>TI:18</t>
  </si>
  <si>
    <t>TI:19</t>
  </si>
  <si>
    <t>TI:20</t>
  </si>
  <si>
    <t>TI:21</t>
  </si>
  <si>
    <t>TI:22</t>
  </si>
  <si>
    <t>TI:23</t>
  </si>
  <si>
    <t>TI:24</t>
  </si>
  <si>
    <t>TI:25</t>
  </si>
  <si>
    <t>TI:26</t>
  </si>
  <si>
    <t>TI:27</t>
  </si>
  <si>
    <t>TI:28</t>
  </si>
  <si>
    <t>TI:29</t>
  </si>
  <si>
    <t>TI:30</t>
  </si>
  <si>
    <t>TI:31</t>
  </si>
  <si>
    <t>TI:32</t>
  </si>
  <si>
    <t>TI:33</t>
  </si>
  <si>
    <t>TI:34</t>
  </si>
  <si>
    <t>TI:35</t>
  </si>
  <si>
    <t>TI:36</t>
  </si>
  <si>
    <t>TI:37</t>
  </si>
  <si>
    <t>TI:38</t>
  </si>
  <si>
    <t>TI:39</t>
  </si>
  <si>
    <t>TI:40</t>
  </si>
  <si>
    <t>TI:41</t>
  </si>
  <si>
    <t>TI:42</t>
  </si>
  <si>
    <t>TI:43</t>
  </si>
  <si>
    <t>TI:44</t>
  </si>
  <si>
    <t>TI:45</t>
  </si>
  <si>
    <t>TI:46</t>
  </si>
  <si>
    <t>TI:47</t>
  </si>
  <si>
    <t>TI:48</t>
  </si>
  <si>
    <t>TI:49</t>
  </si>
  <si>
    <t>TI:50</t>
  </si>
  <si>
    <t>TI:51</t>
  </si>
  <si>
    <t>TI:52</t>
  </si>
  <si>
    <t>TI:53</t>
  </si>
  <si>
    <t>TO:FQ</t>
  </si>
  <si>
    <t>TO:FR</t>
  </si>
  <si>
    <t>TO:FS</t>
  </si>
  <si>
    <t>TO:FT</t>
  </si>
  <si>
    <t>TO:FU</t>
  </si>
  <si>
    <t>TO:FV</t>
  </si>
  <si>
    <t>TO:FW</t>
  </si>
  <si>
    <t>TO:FX</t>
  </si>
  <si>
    <t>TO:FY</t>
  </si>
  <si>
    <t>TO:FZ</t>
  </si>
  <si>
    <t>TO:GG</t>
  </si>
  <si>
    <t>TO:GH</t>
  </si>
  <si>
    <t>TO:GI</t>
  </si>
  <si>
    <t>TO:GJ</t>
  </si>
  <si>
    <t>TO:GK</t>
  </si>
  <si>
    <t>TO:GL</t>
  </si>
  <si>
    <t>TO:GM</t>
  </si>
  <si>
    <t>TO:GN</t>
  </si>
  <si>
    <t>TO:GO</t>
  </si>
  <si>
    <t>TO:GP</t>
  </si>
  <si>
    <t>Project ID</t>
  </si>
  <si>
    <t>Mineral</t>
  </si>
  <si>
    <t>Conversion factors</t>
  </si>
  <si>
    <t>ExternalU (ppm)</t>
  </si>
  <si>
    <t>errExternal U (ppm)</t>
  </si>
  <si>
    <t>External Th (ppm)</t>
  </si>
  <si>
    <t>errExternal Th (ppm)</t>
  </si>
  <si>
    <t>External K (%)</t>
  </si>
  <si>
    <t>errExternal K (%)</t>
  </si>
  <si>
    <t>External Rb (ppm)</t>
  </si>
  <si>
    <t>errExternal Rb (ppm)</t>
  </si>
  <si>
    <t>Calculate external Rb from K conc?</t>
  </si>
  <si>
    <t>Internal U (ppm)</t>
  </si>
  <si>
    <t>errInternal U (ppm)</t>
  </si>
  <si>
    <t>Internal Th (ppm)</t>
  </si>
  <si>
    <t>errInternal Th (ppm)</t>
  </si>
  <si>
    <t>Internal K (%)</t>
  </si>
  <si>
    <t>errInternal K (%)</t>
  </si>
  <si>
    <t>Rb (ppm)</t>
  </si>
  <si>
    <t>errRb (ppm)</t>
  </si>
  <si>
    <t>Calculate internal Rb from K conc?</t>
  </si>
  <si>
    <t>User external alphadoserate (Gy.ka-1)</t>
  </si>
  <si>
    <t>errUser external alphadoserate (Gy.ka-1)</t>
  </si>
  <si>
    <t>User external betadoserate (Gy.ka-1)</t>
  </si>
  <si>
    <t>errUser external betadoserate (Gy.ka-1)</t>
  </si>
  <si>
    <t>User external gamma doserate (Gy.ka-1)</t>
  </si>
  <si>
    <t>errUser external gammadoserate (Gy.ka-1)</t>
  </si>
  <si>
    <t>User internal doserate (Gy.ka-1)</t>
  </si>
  <si>
    <t>errUser internal doserate (Gy.ka-1)</t>
  </si>
  <si>
    <t>Scale gammadoserate at shallow depths?</t>
  </si>
  <si>
    <t>Grain size min (microns)</t>
  </si>
  <si>
    <t>Grain size max (microns)</t>
  </si>
  <si>
    <t>alpha-Grain size attenuation</t>
  </si>
  <si>
    <t xml:space="preserve">beta-Grain size attenuation </t>
  </si>
  <si>
    <t>Etch depth min (microns)</t>
  </si>
  <si>
    <t>Etch depth max (microns)</t>
  </si>
  <si>
    <t>beta-Etch depth attenuation factor</t>
  </si>
  <si>
    <t>a-value</t>
  </si>
  <si>
    <t>erra-value</t>
  </si>
  <si>
    <t>Water content ((wet weight - dry weight)/dry weight) %</t>
  </si>
  <si>
    <t>errWater content %</t>
  </si>
  <si>
    <t>Depth (m)</t>
  </si>
  <si>
    <t>errDepth (m)</t>
  </si>
  <si>
    <t>Overburden density (g cm-3)</t>
  </si>
  <si>
    <t>errOverburden density (g cm-3)</t>
  </si>
  <si>
    <t>Latitude (decimal degrees)</t>
  </si>
  <si>
    <t>Longitude (decimal degrees)</t>
  </si>
  <si>
    <t>Altitude (m)</t>
  </si>
  <si>
    <t>User cosmicdoserate (Gy.ka-1)</t>
  </si>
  <si>
    <t>errUser cosmicdoserate (Gy.ka-1)</t>
  </si>
  <si>
    <t>De (Gy)</t>
  </si>
  <si>
    <t>errDe (Gy)</t>
  </si>
  <si>
    <t>Water corrected alphadoserate</t>
  </si>
  <si>
    <t>Water corrected erralphadoserate</t>
  </si>
  <si>
    <t>Water corrected betadoserate</t>
  </si>
  <si>
    <t>Water corrected errbetadoserate</t>
  </si>
  <si>
    <t>Water corrected gammadoserate (Gy.ka-1)</t>
  </si>
  <si>
    <t>Water corrected errgammadoserate (Gy.ka-1)</t>
  </si>
  <si>
    <t>Internal Dry alphadoserate (Gy.ka-1)</t>
  </si>
  <si>
    <t>Internal Dry erralphadoserate (Gy.ka-1)</t>
  </si>
  <si>
    <t>Internal Dry betadoserate (Gy.ka-1)</t>
  </si>
  <si>
    <t>Internal Dry errbetadoserate (Gy.ka-1)</t>
  </si>
  <si>
    <t>Cosmicdoserate (Gy.ka-1)</t>
  </si>
  <si>
    <t>errCosmicdoserate (Gy.ka-1)</t>
  </si>
  <si>
    <t>External doserate (Gy.ka-1)</t>
  </si>
  <si>
    <t>External errdoserate (Gy.ka-1)</t>
  </si>
  <si>
    <t>Internal doserate (Gy.ka-1)</t>
  </si>
  <si>
    <t>Internal errdoserate (Gy.ka-1)</t>
  </si>
  <si>
    <t>Environmental Dose Rate (Gy.ka-1)</t>
  </si>
  <si>
    <t>errEnvironmental Dose Rate (Gy.ka-1)</t>
  </si>
  <si>
    <t>Age (ka)</t>
  </si>
  <si>
    <t>errAge (ka)</t>
  </si>
  <si>
    <t>MDG23_01A2_IR50_s1</t>
  </si>
  <si>
    <t>Feldspar</t>
  </si>
  <si>
    <t>F</t>
  </si>
  <si>
    <t>Guerinetal2011</t>
  </si>
  <si>
    <t>X</t>
  </si>
  <si>
    <t>Brennanetal1991</t>
  </si>
  <si>
    <t>Guerinetal2012-F</t>
  </si>
  <si>
    <t>Bell1979</t>
  </si>
  <si>
    <t>MDG23_01A2_IR50_s2</t>
  </si>
  <si>
    <t>MDG23_01A2_IR50_s3</t>
  </si>
  <si>
    <t>MDG23_01A2_IR225_s1</t>
  </si>
  <si>
    <t>MDG23_01A2_IR225_s2</t>
  </si>
  <si>
    <t>MDG23_01_B1_IR50_s1</t>
  </si>
  <si>
    <t>MDG23_01_B1_IR50_s2</t>
  </si>
  <si>
    <t>MDG23_01_B1_IR50_s3</t>
  </si>
  <si>
    <t>MDG23_01_B1_IR50_s4</t>
  </si>
  <si>
    <t>MDG23_01_B1_IR50_s5</t>
  </si>
  <si>
    <t>MDG23_01_B1_IR50_s6</t>
  </si>
  <si>
    <t>MDG23_01_B1_IR225_s1</t>
  </si>
  <si>
    <t>MDG23_01_B1_IR225_s2</t>
  </si>
  <si>
    <t>MDG23_01_B1_IR225_s3</t>
  </si>
  <si>
    <t>MDG23_04_A1_IR50_s1</t>
  </si>
  <si>
    <t>MDG23_04_A1_IR50_s2</t>
  </si>
  <si>
    <t>MDG23_04_A1_IR50_s3</t>
  </si>
  <si>
    <t>MDG23_04_A1_IR50_s4</t>
  </si>
  <si>
    <t>MDG23_04_A1_IR50_s5</t>
  </si>
  <si>
    <t>MDG23_04_A1_IR50_s6</t>
  </si>
  <si>
    <t>MDG23_04_A1_IR50_s7</t>
  </si>
  <si>
    <t>MDG23_04_A1_IR225_s1</t>
  </si>
  <si>
    <t>MDG23_04_A1_IR225_s2</t>
  </si>
  <si>
    <t>MDG23_04_A1_IR225_s3</t>
  </si>
  <si>
    <t>MDG23_04_A1_IR225_s4</t>
  </si>
  <si>
    <t>MDG23_04_A1_IR225_s5</t>
  </si>
  <si>
    <t>MDG23_04_B1_IR50_s1</t>
  </si>
  <si>
    <t>MDG23_04_B1_IR50_s2</t>
  </si>
  <si>
    <t>MDG23_04_B1_IR50_s3</t>
  </si>
  <si>
    <t>MDG23_04_B1_IR50_s4</t>
  </si>
  <si>
    <t>MDG23_04_B1_IR50_s5</t>
  </si>
  <si>
    <t>MDG23_04_B1_IR50_s6</t>
  </si>
  <si>
    <t>MDG23_04_B1_IR50_s7</t>
  </si>
  <si>
    <t>MDG23_04_B1_IR225_s1</t>
  </si>
  <si>
    <t>MDG23_04_B1_IR225_s2</t>
  </si>
  <si>
    <t>MDG23_04_B1_IR225_s3</t>
  </si>
  <si>
    <t>MDG23_04_B1_IR225_s4</t>
  </si>
  <si>
    <t>MDG23_06_A1_IR50_s2</t>
  </si>
  <si>
    <t>MDG23_07_A1_IR50_s1</t>
  </si>
  <si>
    <t>MDG23_07_A1_IR50_s2</t>
  </si>
  <si>
    <t>MDG23_07_A1_IR50_s3</t>
  </si>
  <si>
    <t>MDG23_07_C1_IR50_s1</t>
  </si>
  <si>
    <t>MDG23_07_C1_IR50_s2</t>
  </si>
  <si>
    <t>MDG23_07_D1_IR50_s1</t>
  </si>
  <si>
    <t>MDG23_07_D1_IR50_s2</t>
  </si>
  <si>
    <t>MDG23_07_D1_IR50_s3</t>
  </si>
  <si>
    <t>MDG23_07_D1_IR50_s4</t>
  </si>
  <si>
    <t>MDG23_07_D1_IR225_s1</t>
  </si>
  <si>
    <t>MDG23_07_D1_IR225_s2</t>
  </si>
  <si>
    <t>MDG23_07_D1_IR225_s3</t>
  </si>
  <si>
    <t>MDG23_08_C1_IR50_s1</t>
  </si>
  <si>
    <t>MDG23_08_C1_IR50_s2</t>
  </si>
  <si>
    <t>MDG23_08_C1_IR50_s3</t>
  </si>
  <si>
    <t>MDG23_08_C1_IR50_s4</t>
  </si>
  <si>
    <t>MDG23_08_C1_IR50_s5</t>
  </si>
  <si>
    <t>MDG23_09_A1_IR50_s1</t>
  </si>
  <si>
    <t>MDG23_09_A1_IR50_s2</t>
  </si>
  <si>
    <t>MDG23_09_A1_IR50_s3</t>
  </si>
  <si>
    <t>MDG23_09_A1_IR50_s4</t>
  </si>
  <si>
    <t>MDG23_09_A1_IR50_s5</t>
  </si>
  <si>
    <t>MDG23_10_A2_IR50_s1</t>
  </si>
  <si>
    <t>MDG23_10_A2_IR50_s2</t>
  </si>
  <si>
    <t>MDG23_10_A2_IR50_s3</t>
  </si>
  <si>
    <t>MDG23_10_A2_IR50_s4</t>
  </si>
  <si>
    <t>MDG23_10_A2_IR225_s1</t>
  </si>
  <si>
    <t>MDG23_10_A2_IR225_s2</t>
  </si>
  <si>
    <t>MDG23_10_B2_IR50_s1</t>
  </si>
  <si>
    <t>MDG23_10_B2_IR50_s2</t>
  </si>
  <si>
    <t>MDG23_10_B2_IR50_s3</t>
  </si>
  <si>
    <t>MDG23_10_B2_IR50_s4</t>
  </si>
  <si>
    <t>MDG23_10_B2_IR225_s1</t>
  </si>
  <si>
    <t>MDG23_10_B2_IR225_s2</t>
  </si>
  <si>
    <t>MDG_01_A_IR50_s1</t>
  </si>
  <si>
    <t>MDG_01_A_IR50_s2</t>
  </si>
  <si>
    <t>MDG_01_A_IR50_s3</t>
  </si>
  <si>
    <t>MDG_01_A_IR50_s4</t>
  </si>
  <si>
    <t>MDG_02_B_IR50_s1</t>
  </si>
  <si>
    <t>MDG_02_B_IR50_s2</t>
  </si>
  <si>
    <t>MDG_02_B_IR50_s3</t>
  </si>
  <si>
    <t>MDG_02_B_IR50_s4</t>
  </si>
  <si>
    <t>MDG_02_B_IR50_s5</t>
  </si>
  <si>
    <t>MDG_02_B_IR50_s6</t>
  </si>
  <si>
    <t>MDG_02_B_IR50_s7</t>
  </si>
  <si>
    <t>MDG_02_B_IR225_s1</t>
  </si>
  <si>
    <t>MDG_03_B_IR50_s1</t>
  </si>
  <si>
    <t>MDG_03_B_IR50_s2</t>
  </si>
  <si>
    <t>MDG_03_B_IR50_s3</t>
  </si>
  <si>
    <t>MDG_03_B_IR50_s4</t>
  </si>
  <si>
    <t>MDG_03_B_IR50_s5</t>
  </si>
  <si>
    <t>MDG_16_A_IR50_s1</t>
  </si>
  <si>
    <t>MDG_16_A_IR50_s2</t>
  </si>
  <si>
    <t>MDG_16_A_IR50_s3</t>
  </si>
  <si>
    <t>MDG_16_A_IR50_s4</t>
  </si>
  <si>
    <t>MDG_16_A_IR225_s1</t>
  </si>
  <si>
    <t>MDG_16_A_IR225_s2</t>
  </si>
  <si>
    <t>MDG_07_A_IR50_s1</t>
  </si>
  <si>
    <t>MDG_07_A_IR50_s2</t>
  </si>
  <si>
    <t>MDG_09_A_IR50_s1</t>
  </si>
  <si>
    <t>MDG_09_A_IR50_s2</t>
  </si>
  <si>
    <t>MDG_09_A_IR50_s3</t>
  </si>
  <si>
    <t>MDG_09_A_IR50_s4</t>
  </si>
  <si>
    <t>MDG_16_residual_s1_IR50</t>
  </si>
  <si>
    <t>MDG_16_residual_s1_IR225</t>
  </si>
  <si>
    <t>MDG_19_A_IR50_s1</t>
  </si>
  <si>
    <t>MDG_19_A_IR50_s2</t>
  </si>
  <si>
    <t>MDG_19_residual_s1_IR50</t>
  </si>
  <si>
    <t>MDG_20_A_IR50_s1</t>
  </si>
  <si>
    <t>MDG_20_A_IR50_s2</t>
  </si>
  <si>
    <t>MDG_20_A_IR50_s3</t>
  </si>
  <si>
    <t>MDG_20_A_IR50_s4</t>
  </si>
  <si>
    <t>MDG_20_A_IR50_s5</t>
  </si>
  <si>
    <t>MDG_20_A_IR50_s6</t>
  </si>
  <si>
    <t>MDG_20_A_IR50_s7</t>
  </si>
  <si>
    <t>MDG_20_A_IR50_s8</t>
  </si>
  <si>
    <t>MDG_20_residual_IR50</t>
  </si>
  <si>
    <t>MDG_20_B_IR50_s1</t>
  </si>
  <si>
    <t>MDG_20_B_IR50_s2</t>
  </si>
  <si>
    <t>MDG_20_B_IR50_s3</t>
  </si>
  <si>
    <t>MDG_20_B_IR50_s4</t>
  </si>
  <si>
    <t>MDG_20_B_IR50_s5</t>
  </si>
  <si>
    <t>MDG_20_residual_IR225</t>
  </si>
  <si>
    <t>MDG_33_A_IR50_s1</t>
  </si>
  <si>
    <t>MDG_33_A_IR50_s2</t>
  </si>
  <si>
    <t>MDG_33_A_IR50_s3</t>
  </si>
  <si>
    <t>MDG_33_residual_s1_IR50</t>
  </si>
  <si>
    <t>MDG_09_A_IR50_residual</t>
  </si>
  <si>
    <t>MDG_09_A_IR50_s5</t>
  </si>
  <si>
    <t>MDG_07_A_IR50_residual</t>
  </si>
  <si>
    <t>MDG_06_A_IR50_s1</t>
  </si>
  <si>
    <t>MDG_06_A_IR50_s2</t>
  </si>
  <si>
    <t>MDG_06_A_IR50_s3</t>
  </si>
  <si>
    <t>MDG_06_A_IR50_s4</t>
  </si>
  <si>
    <t>MDG_06_A_IR50_s5</t>
  </si>
  <si>
    <t>MDG_06_residual_s1_IR50</t>
  </si>
  <si>
    <t>MDG_06_residual_s1_IR225</t>
  </si>
  <si>
    <t>MDG_02_residual_s1_IR50</t>
  </si>
  <si>
    <t>MDG_02_B_IR225_s2</t>
  </si>
  <si>
    <t>MDG_02_B_IR225_s3</t>
  </si>
  <si>
    <t>MDG_02_B_IR225_s4</t>
  </si>
  <si>
    <t>MDG_02_B_IR225_s5</t>
  </si>
  <si>
    <t>MDG_02_B_IR225_s6</t>
  </si>
  <si>
    <t>MDG_01_residual_IR50</t>
  </si>
  <si>
    <t>MDG23_10_residual_s1_IR50</t>
  </si>
  <si>
    <t>MDG23_10_residual_s1_IR225</t>
  </si>
  <si>
    <t>MDG23_08_residual_S1</t>
  </si>
  <si>
    <t>MDG23_07_residual_s1</t>
  </si>
  <si>
    <t>MDG23_06_residual_s1</t>
  </si>
  <si>
    <t>MDG23_04_residual_S1_IR50</t>
  </si>
  <si>
    <t>MDG23_04_residual_S1_IR225</t>
  </si>
  <si>
    <t>MDG23_01_residual_s1_IR50</t>
  </si>
  <si>
    <t>MDG23_01_residual_s1_IR225</t>
  </si>
  <si>
    <t xml:space="preserve">Table S73: Selected (in bold) and rejected cores for dating. </t>
  </si>
  <si>
    <t>Table S71. DRAC - Input &amp; output</t>
  </si>
  <si>
    <t>Distance</t>
  </si>
  <si>
    <t>DistanceError</t>
  </si>
  <si>
    <t>Thickness</t>
  </si>
  <si>
    <t>ThicknessError</t>
  </si>
  <si>
    <t>Cobble_K</t>
  </si>
  <si>
    <t>C_K_SE</t>
  </si>
  <si>
    <t>Cobble_Th</t>
  </si>
  <si>
    <t>Cobble_Th_SE</t>
  </si>
  <si>
    <t>Cobble_U</t>
  </si>
  <si>
    <t>Cobble_U_SE</t>
  </si>
  <si>
    <t xml:space="preserve">GrainSize </t>
  </si>
  <si>
    <t>Density</t>
  </si>
  <si>
    <t>CobbleDiameter</t>
  </si>
  <si>
    <t>Sed_K</t>
  </si>
  <si>
    <t>Sed_K_SE</t>
  </si>
  <si>
    <t>Sed_Th</t>
  </si>
  <si>
    <t>Sed_Th_SE</t>
  </si>
  <si>
    <t>Sed_U</t>
  </si>
  <si>
    <t>Sed_U_SE</t>
  </si>
  <si>
    <t>GrainSize_Sed</t>
  </si>
  <si>
    <t>Density_Sed</t>
  </si>
  <si>
    <t>WaterContent</t>
  </si>
  <si>
    <t>WaterContent_SE</t>
  </si>
  <si>
    <t>FS</t>
  </si>
  <si>
    <t>NA</t>
  </si>
  <si>
    <t>MDG23_01_A2_s1</t>
  </si>
  <si>
    <t>MDG23_01_A2_s2</t>
  </si>
  <si>
    <t>MDG23_01_A2_s3</t>
  </si>
  <si>
    <t>INPUT</t>
  </si>
  <si>
    <t>OUTPUT</t>
  </si>
  <si>
    <t>MDG23_01_B1_s1</t>
  </si>
  <si>
    <t>MDG23_01_B1_s2</t>
  </si>
  <si>
    <t>MDG23_01_B1_s3</t>
  </si>
  <si>
    <t>MDG23_01_B1_s4</t>
  </si>
  <si>
    <t>MDG23_01_B1_s5</t>
  </si>
  <si>
    <t>MDG23_01_B1_s6</t>
  </si>
  <si>
    <t>distance</t>
  </si>
  <si>
    <t>Total Beta</t>
  </si>
  <si>
    <t>SE</t>
  </si>
  <si>
    <t>total gamma</t>
  </si>
  <si>
    <t>sample and slice name</t>
  </si>
  <si>
    <t>MDG23_06_A1_s1</t>
  </si>
  <si>
    <t>MDG23_06_A1_s2</t>
  </si>
  <si>
    <t>MDG23_04_A1_s1</t>
  </si>
  <si>
    <t>MDG23_04_A1_s2</t>
  </si>
  <si>
    <t>MDG23_04_A1_s3</t>
  </si>
  <si>
    <t>MDG23_04_A1_s4</t>
  </si>
  <si>
    <t>MDG23_04_A1_s5</t>
  </si>
  <si>
    <t>MDG23_04_A1_s6</t>
  </si>
  <si>
    <t>MDG23_04_A1_s7</t>
  </si>
  <si>
    <t>MDG23_04_B1_s1</t>
  </si>
  <si>
    <t>MDG23_04_B1_s2</t>
  </si>
  <si>
    <t>MDG23_04_B1_s3</t>
  </si>
  <si>
    <t>MDG23_04_B1_s4</t>
  </si>
  <si>
    <t>MDG23_04_B1_s5</t>
  </si>
  <si>
    <t>MDG23_04_B1_s6</t>
  </si>
  <si>
    <t>MDG23_04_B1_s7</t>
  </si>
  <si>
    <t>MDG23_07_A1_s1</t>
  </si>
  <si>
    <t>MDG23_07_A1_s2</t>
  </si>
  <si>
    <t>MDG23_07_A1_s3</t>
  </si>
  <si>
    <t>MDG23_07_C1_s1</t>
  </si>
  <si>
    <t>MDG23_07_C1_s2</t>
  </si>
  <si>
    <t>MDG23_07_D1 _s1</t>
  </si>
  <si>
    <t>MDG23_07_D1 _s2</t>
  </si>
  <si>
    <t>MDG23_07_D1 _s3</t>
  </si>
  <si>
    <t>MDG23_07_D1 _s4</t>
  </si>
  <si>
    <t>MDG23_08_C1_s1</t>
  </si>
  <si>
    <t>MDG23_08_C1_s2</t>
  </si>
  <si>
    <t>MDG23_08_C1_s3</t>
  </si>
  <si>
    <t>MDG23_08_C1_s4</t>
  </si>
  <si>
    <t>MDG23_08_C1_s5</t>
  </si>
  <si>
    <t>MDG23_09_A1_s1</t>
  </si>
  <si>
    <t>MDG23_09_A1_s2</t>
  </si>
  <si>
    <t>MDG23_09_A1_s3</t>
  </si>
  <si>
    <t>MDG23_09_A1_s4</t>
  </si>
  <si>
    <t>MDG23_09_A1_s5</t>
  </si>
  <si>
    <t>MDG23_10_A2 _s1</t>
  </si>
  <si>
    <t>MDG23_10_A2 _s2</t>
  </si>
  <si>
    <t>MDG23_10_A2 _s3</t>
  </si>
  <si>
    <t>MDG23_10_A2 _s4</t>
  </si>
  <si>
    <t>MDG23_10_B2_s1</t>
  </si>
  <si>
    <t>MDG23_10_B2_s2</t>
  </si>
  <si>
    <t>MDG23_10_B2_s3</t>
  </si>
  <si>
    <t>MDG23_10_B2_s4</t>
  </si>
  <si>
    <t>MDG_01_A_s1</t>
  </si>
  <si>
    <t>MDG_01_A_s2</t>
  </si>
  <si>
    <t>MDG_01_A_s3</t>
  </si>
  <si>
    <t>MDG_01_A_s4</t>
  </si>
  <si>
    <t>MDG_02_B1_s1</t>
  </si>
  <si>
    <t>MDG_02_B1_s2</t>
  </si>
  <si>
    <t>MDG_02_B1_s3</t>
  </si>
  <si>
    <t>MDG_02_B1_s4</t>
  </si>
  <si>
    <t>MDG_02_B1_s5</t>
  </si>
  <si>
    <t>MDG_02_B1_s6</t>
  </si>
  <si>
    <t>MDG_02_B1_s7</t>
  </si>
  <si>
    <t>MDG_03_B_s1</t>
  </si>
  <si>
    <t>MDG_03_B_s2</t>
  </si>
  <si>
    <t>MDG_03_B_s3</t>
  </si>
  <si>
    <t>MDG_03_B_s4</t>
  </si>
  <si>
    <t>MDG_03_B_s5</t>
  </si>
  <si>
    <t>MDG_06_A_s1</t>
  </si>
  <si>
    <t>MDG_06_A_s2</t>
  </si>
  <si>
    <t>MDG_06_A_s3</t>
  </si>
  <si>
    <t>MDG_06_A_s4</t>
  </si>
  <si>
    <t>MDG_06_A_s5</t>
  </si>
  <si>
    <t>MDG_07_A_s1</t>
  </si>
  <si>
    <t>MDG_07_A_s2</t>
  </si>
  <si>
    <t>MDG_9_A_s1</t>
  </si>
  <si>
    <t>MDG_9_A_s2</t>
  </si>
  <si>
    <t>MDG_9_A_s3</t>
  </si>
  <si>
    <t>MDG_9_A_s4</t>
  </si>
  <si>
    <t>MDG_9_A_s5</t>
  </si>
  <si>
    <t>MDG_16_A_s1</t>
  </si>
  <si>
    <t>MDG_16_A_s2</t>
  </si>
  <si>
    <t>MDG_16_A_s3</t>
  </si>
  <si>
    <t>MDG_16_A_s4</t>
  </si>
  <si>
    <t>MDG_19_A_s1</t>
  </si>
  <si>
    <t>MDG_19_A_s2</t>
  </si>
  <si>
    <t>MDG_20_A_s1</t>
  </si>
  <si>
    <t>MDG_20_A_s2</t>
  </si>
  <si>
    <t>MDG_20_A_s3</t>
  </si>
  <si>
    <t>MDG_20_A_s4</t>
  </si>
  <si>
    <t>MDG_20_A_s5</t>
  </si>
  <si>
    <t>MDG_20_A_s6</t>
  </si>
  <si>
    <t>MDG_20_A_s7</t>
  </si>
  <si>
    <t>MDG_20_A_s8</t>
  </si>
  <si>
    <t>MDG_20_A_s9</t>
  </si>
  <si>
    <t>MDG_33_A_s1</t>
  </si>
  <si>
    <t>MDG_33_A_s2</t>
  </si>
  <si>
    <t>MDG_33_A_s3</t>
  </si>
  <si>
    <t>Table S70. Calc_CobbleDoseRate – Input &amp; output</t>
  </si>
  <si>
    <t xml:space="preserve">slice </t>
  </si>
  <si>
    <t>slice</t>
  </si>
  <si>
    <r>
      <t>σφ</t>
    </r>
    <r>
      <rPr>
        <i/>
        <vertAlign val="subscript"/>
        <sz val="10"/>
        <color theme="1"/>
        <rFont val="Times New Roman"/>
        <family val="1"/>
      </rPr>
      <t>0</t>
    </r>
  </si>
  <si>
    <t>POS : 1-15 &amp; 1-9</t>
  </si>
  <si>
    <t>bin file : MDG_HF_01_A_calib1yr_R3_20122024, POS 20-37 &amp; MDG_HF_01_A_calib1yr_endcore_R3_10022025, POS 1-8</t>
  </si>
  <si>
    <t>bin file : MDG_HF_01_02_R3_13122024, POS 1-15; &amp; MDG_HF_01_02_R3_endcore_11032025, POS 1-9</t>
  </si>
  <si>
    <t>bin file :  MDG_HF_01_01_R3_09122024, POS 20-35 ;  &amp; MDG_HF_01_01_R3_endcore_12032025, POS 1-4</t>
  </si>
  <si>
    <t>bon file : MDG_HF_01_B_calib1yr_R3_13012025, POS 20-37;  &amp;  MDG_HF_01_B_calib1yr_endcore_R3_10022025, POS 10-11</t>
  </si>
  <si>
    <t>bin file : MDG_HF_02_01_R3_13122024, POS 17-34 ;  &amp; MDG_HF_02_01_R3_endcore_11032025, POS 12-17</t>
  </si>
  <si>
    <t>bin file : MDG_HF_02_02_R3_09012025, POS 1-18</t>
  </si>
  <si>
    <t>bin file : MDG_HF_02_A_calib1yr_R3_16012025, POS1-18 ;  &amp; MDG_HF_02_A_calib1yr_endcore_R3_10022025, POS 13-15</t>
  </si>
  <si>
    <t>bin file : MDG_HF_02_B_calib1yr_R3_23122024, POS 1-5,7-15;  &amp; MDG_HF_02_B_calib1yr_endcore_R3_10022025, POS 17-18.</t>
  </si>
  <si>
    <t>bin file : MDG_HF_03_01_R3_09012025, POS 20-36;  &amp; MDG_HF_03_01_R3_endcore_12032025, POS 6-13</t>
  </si>
  <si>
    <t>bin file : MDG_HF_03_02_R3_16122024, POS 1-18;  &amp; MDG_HF_03_02_R3_endcore_12032025, POS 15-16</t>
  </si>
  <si>
    <t>bin file : MDG_HF_03_A_calib1yr_R3_23122024, POS17-31;  &amp; MDG_HF_03_A_calib1yr_endcore_R3_10022025, POS 26-35</t>
  </si>
  <si>
    <t>bin file : MDG_HF_04_01_R3_13012025, POS 1-15</t>
  </si>
  <si>
    <t>bin file : MDG_HF_04_03_R3_16122024, POS 1-14;  &amp; MDG_HF_04_03_endcore_R3_12032025,  POS 18-20</t>
  </si>
  <si>
    <t>bin file : MDG_HF_04_A_calib1yr_R3_16012025, POS 20-27, 29-34 ;  &amp; MDG_HF_04_A_calib1yr_endcore_R3_10022025, POS 28-35</t>
  </si>
  <si>
    <t>bin file : MDG_HF_04_B_calib1yr_R3_23012025, POS 1-18</t>
  </si>
  <si>
    <t>Sample name</t>
  </si>
  <si>
    <t>Core name</t>
  </si>
  <si>
    <r>
      <t xml:space="preserve">DRR </t>
    </r>
    <r>
      <rPr>
        <b/>
        <sz val="10"/>
        <color rgb="FF202124"/>
        <rFont val="Times New Roman"/>
        <family val="1"/>
      </rPr>
      <t xml:space="preserve">± </t>
    </r>
    <r>
      <rPr>
        <b/>
        <sz val="10"/>
        <color theme="1"/>
        <rFont val="Times New Roman"/>
        <family val="1"/>
      </rPr>
      <t>STD</t>
    </r>
    <r>
      <rPr>
        <b/>
        <vertAlign val="superscript"/>
        <sz val="10"/>
        <color theme="1"/>
        <rFont val="Times New Roman"/>
        <family val="1"/>
      </rPr>
      <t xml:space="preserve"> </t>
    </r>
    <r>
      <rPr>
        <b/>
        <sz val="10"/>
        <color theme="1"/>
        <rFont val="Times New Roman"/>
        <family val="1"/>
      </rPr>
      <t>[%]</t>
    </r>
  </si>
  <si>
    <r>
      <t>Residual</t>
    </r>
    <r>
      <rPr>
        <b/>
        <vertAlign val="superscript"/>
        <sz val="10"/>
        <color theme="1"/>
        <rFont val="Times New Roman"/>
        <family val="1"/>
      </rPr>
      <t xml:space="preserve"> </t>
    </r>
    <r>
      <rPr>
        <b/>
        <sz val="10"/>
        <color rgb="FF202124"/>
        <rFont val="Times New Roman"/>
        <family val="1"/>
      </rPr>
      <t>± STD</t>
    </r>
    <r>
      <rPr>
        <b/>
        <sz val="10"/>
        <color theme="1"/>
        <rFont val="Times New Roman"/>
        <family val="1"/>
      </rPr>
      <t xml:space="preserve"> [Gy]</t>
    </r>
  </si>
  <si>
    <r>
      <t>Residual</t>
    </r>
    <r>
      <rPr>
        <b/>
        <vertAlign val="superscript"/>
        <sz val="10"/>
        <color theme="1"/>
        <rFont val="Times New Roman"/>
        <family val="1"/>
      </rPr>
      <t xml:space="preserve"> </t>
    </r>
    <r>
      <rPr>
        <b/>
        <sz val="10"/>
        <color rgb="FF202124"/>
        <rFont val="Times New Roman"/>
        <family val="1"/>
      </rPr>
      <t>± STD</t>
    </r>
    <r>
      <rPr>
        <b/>
        <sz val="10"/>
        <color theme="1"/>
        <rFont val="Times New Roman"/>
        <family val="1"/>
      </rPr>
      <t xml:space="preserve"> [ka]</t>
    </r>
  </si>
  <si>
    <r>
      <t>RSDRR</t>
    </r>
    <r>
      <rPr>
        <b/>
        <vertAlign val="superscript"/>
        <sz val="10"/>
        <color theme="1"/>
        <rFont val="Times New Roman"/>
        <family val="1"/>
      </rPr>
      <t xml:space="preserve"> </t>
    </r>
    <r>
      <rPr>
        <b/>
        <sz val="10"/>
        <color rgb="FF202124"/>
        <rFont val="Times New Roman"/>
        <family val="1"/>
      </rPr>
      <t>± STD</t>
    </r>
    <r>
      <rPr>
        <b/>
        <sz val="10"/>
        <color theme="1"/>
        <rFont val="Times New Roman"/>
        <family val="1"/>
      </rPr>
      <t xml:space="preserve"> [%]</t>
    </r>
  </si>
  <si>
    <r>
      <t>0.89</t>
    </r>
    <r>
      <rPr>
        <b/>
        <sz val="10"/>
        <color rgb="FF202124"/>
        <rFont val="Times New Roman"/>
        <family val="1"/>
      </rPr>
      <t>±</t>
    </r>
    <r>
      <rPr>
        <b/>
        <sz val="10"/>
        <color rgb="FF000000"/>
        <rFont val="Times New Roman"/>
        <family val="1"/>
      </rPr>
      <t>0.05</t>
    </r>
  </si>
  <si>
    <r>
      <t>1.44</t>
    </r>
    <r>
      <rPr>
        <sz val="10"/>
        <color rgb="FF202124"/>
        <rFont val="Times New Roman"/>
        <family val="1"/>
      </rPr>
      <t>±</t>
    </r>
    <r>
      <rPr>
        <sz val="10"/>
        <color rgb="FF000000"/>
        <rFont val="Times New Roman"/>
        <family val="1"/>
      </rPr>
      <t>1.19</t>
    </r>
  </si>
  <si>
    <r>
      <t>0.24</t>
    </r>
    <r>
      <rPr>
        <sz val="10"/>
        <color rgb="FF202124"/>
        <rFont val="Times New Roman"/>
        <family val="1"/>
      </rPr>
      <t>±</t>
    </r>
    <r>
      <rPr>
        <sz val="10"/>
        <color rgb="FF000000"/>
        <rFont val="Times New Roman"/>
        <family val="1"/>
      </rPr>
      <t>0.12</t>
    </r>
  </si>
  <si>
    <r>
      <t>0.81</t>
    </r>
    <r>
      <rPr>
        <sz val="10"/>
        <color rgb="FF202124"/>
        <rFont val="Times New Roman"/>
        <family val="1"/>
      </rPr>
      <t>±</t>
    </r>
    <r>
      <rPr>
        <sz val="10"/>
        <color rgb="FF000000"/>
        <rFont val="Times New Roman"/>
        <family val="1"/>
      </rPr>
      <t>0.04</t>
    </r>
  </si>
  <si>
    <r>
      <t>0.87</t>
    </r>
    <r>
      <rPr>
        <b/>
        <sz val="10"/>
        <color rgb="FF202124"/>
        <rFont val="Times New Roman"/>
        <family val="1"/>
      </rPr>
      <t>±</t>
    </r>
    <r>
      <rPr>
        <b/>
        <sz val="10"/>
        <color rgb="FF000000"/>
        <rFont val="Times New Roman"/>
        <family val="1"/>
      </rPr>
      <t>0.09</t>
    </r>
  </si>
  <si>
    <r>
      <t>3.97</t>
    </r>
    <r>
      <rPr>
        <sz val="10"/>
        <color rgb="FF202124"/>
        <rFont val="Times New Roman"/>
        <family val="1"/>
      </rPr>
      <t>±</t>
    </r>
    <r>
      <rPr>
        <sz val="10"/>
        <color rgb="FF000000"/>
        <rFont val="Times New Roman"/>
        <family val="1"/>
      </rPr>
      <t>0.65</t>
    </r>
  </si>
  <si>
    <r>
      <t>0.66</t>
    </r>
    <r>
      <rPr>
        <sz val="10"/>
        <color rgb="FF202124"/>
        <rFont val="Times New Roman"/>
        <family val="1"/>
      </rPr>
      <t>±</t>
    </r>
    <r>
      <rPr>
        <sz val="10"/>
        <color rgb="FF000000"/>
        <rFont val="Times New Roman"/>
        <family val="1"/>
      </rPr>
      <t>0.08</t>
    </r>
  </si>
  <si>
    <r>
      <t>1.45</t>
    </r>
    <r>
      <rPr>
        <sz val="10"/>
        <color rgb="FF202124"/>
        <rFont val="Times New Roman"/>
        <family val="1"/>
      </rPr>
      <t>±</t>
    </r>
    <r>
      <rPr>
        <sz val="10"/>
        <color rgb="FF000000"/>
        <rFont val="Times New Roman"/>
        <family val="1"/>
      </rPr>
      <t>0.76</t>
    </r>
  </si>
  <si>
    <r>
      <t>Max test dose error &gt; 10 % and</t>
    </r>
    <r>
      <rPr>
        <b/>
        <i/>
        <sz val="10"/>
        <color theme="1"/>
        <rFont val="Times New Roman"/>
        <family val="1"/>
      </rPr>
      <t xml:space="preserve"> </t>
    </r>
    <r>
      <rPr>
        <i/>
        <sz val="10"/>
        <color theme="1"/>
        <rFont val="Times New Roman"/>
        <family val="1"/>
      </rPr>
      <t>L</t>
    </r>
    <r>
      <rPr>
        <vertAlign val="subscript"/>
        <sz val="10"/>
        <color theme="1"/>
        <rFont val="Times New Roman"/>
        <family val="1"/>
      </rPr>
      <t xml:space="preserve">n </t>
    </r>
    <r>
      <rPr>
        <sz val="10"/>
        <color theme="1"/>
        <rFont val="Times New Roman"/>
        <family val="1"/>
      </rPr>
      <t>&lt; 3σ above background</t>
    </r>
  </si>
  <si>
    <r>
      <t>1.08</t>
    </r>
    <r>
      <rPr>
        <b/>
        <sz val="10"/>
        <color rgb="FF202124"/>
        <rFont val="Times New Roman"/>
        <family val="1"/>
      </rPr>
      <t>±</t>
    </r>
    <r>
      <rPr>
        <b/>
        <sz val="10"/>
        <color rgb="FF000000"/>
        <rFont val="Times New Roman"/>
        <family val="1"/>
      </rPr>
      <t>0.12</t>
    </r>
  </si>
  <si>
    <r>
      <t>3.28</t>
    </r>
    <r>
      <rPr>
        <sz val="10"/>
        <color rgb="FF202124"/>
        <rFont val="Times New Roman"/>
        <family val="1"/>
      </rPr>
      <t>±</t>
    </r>
    <r>
      <rPr>
        <sz val="10"/>
        <color rgb="FF000000"/>
        <rFont val="Times New Roman"/>
        <family val="1"/>
      </rPr>
      <t>1.19</t>
    </r>
  </si>
  <si>
    <r>
      <t>0.53</t>
    </r>
    <r>
      <rPr>
        <sz val="10"/>
        <color rgb="FF202124"/>
        <rFont val="Times New Roman"/>
        <family val="1"/>
      </rPr>
      <t>±</t>
    </r>
    <r>
      <rPr>
        <sz val="10"/>
        <color rgb="FF000000"/>
        <rFont val="Times New Roman"/>
        <family val="1"/>
      </rPr>
      <t>0.12</t>
    </r>
  </si>
  <si>
    <r>
      <t>0.90</t>
    </r>
    <r>
      <rPr>
        <sz val="10"/>
        <color rgb="FF202124"/>
        <rFont val="Times New Roman"/>
        <family val="1"/>
      </rPr>
      <t>±</t>
    </r>
    <r>
      <rPr>
        <sz val="10"/>
        <color rgb="FF000000"/>
        <rFont val="Times New Roman"/>
        <family val="1"/>
      </rPr>
      <t>0.04</t>
    </r>
  </si>
  <si>
    <r>
      <t>1.07</t>
    </r>
    <r>
      <rPr>
        <b/>
        <sz val="10"/>
        <color rgb="FF202124"/>
        <rFont val="Times New Roman"/>
        <family val="1"/>
      </rPr>
      <t>±</t>
    </r>
    <r>
      <rPr>
        <b/>
        <sz val="10"/>
        <color rgb="FF000000"/>
        <rFont val="Times New Roman"/>
        <family val="1"/>
      </rPr>
      <t>0.25</t>
    </r>
  </si>
  <si>
    <r>
      <t>5.39</t>
    </r>
    <r>
      <rPr>
        <sz val="10"/>
        <color rgb="FF202124"/>
        <rFont val="Times New Roman"/>
        <family val="1"/>
      </rPr>
      <t>±</t>
    </r>
    <r>
      <rPr>
        <sz val="10"/>
        <color rgb="FF000000"/>
        <rFont val="Times New Roman"/>
        <family val="1"/>
      </rPr>
      <t>2.2</t>
    </r>
  </si>
  <si>
    <r>
      <t>0.86</t>
    </r>
    <r>
      <rPr>
        <sz val="10"/>
        <color rgb="FF202124"/>
        <rFont val="Times New Roman"/>
        <family val="1"/>
      </rPr>
      <t>±</t>
    </r>
    <r>
      <rPr>
        <sz val="10"/>
        <color rgb="FF000000"/>
        <rFont val="Times New Roman"/>
        <family val="1"/>
      </rPr>
      <t>0.21</t>
    </r>
  </si>
  <si>
    <r>
      <t>0.77</t>
    </r>
    <r>
      <rPr>
        <sz val="10"/>
        <color rgb="FF202124"/>
        <rFont val="Times New Roman"/>
        <family val="1"/>
      </rPr>
      <t>±</t>
    </r>
    <r>
      <rPr>
        <sz val="10"/>
        <color rgb="FF000000"/>
        <rFont val="Times New Roman"/>
        <family val="1"/>
      </rPr>
      <t>0.12</t>
    </r>
  </si>
  <si>
    <r>
      <t>1.04</t>
    </r>
    <r>
      <rPr>
        <b/>
        <sz val="10"/>
        <color rgb="FF202124"/>
        <rFont val="Times New Roman"/>
        <family val="1"/>
      </rPr>
      <t>±</t>
    </r>
    <r>
      <rPr>
        <b/>
        <sz val="10"/>
        <color rgb="FF000000"/>
        <rFont val="Times New Roman"/>
        <family val="1"/>
      </rPr>
      <t>0.11</t>
    </r>
  </si>
  <si>
    <r>
      <t>3.19</t>
    </r>
    <r>
      <rPr>
        <sz val="10"/>
        <color rgb="FF202124"/>
        <rFont val="Times New Roman"/>
        <family val="1"/>
      </rPr>
      <t>±</t>
    </r>
    <r>
      <rPr>
        <sz val="10"/>
        <color rgb="FF000000"/>
        <rFont val="Times New Roman"/>
        <family val="1"/>
      </rPr>
      <t>0.23</t>
    </r>
  </si>
  <si>
    <r>
      <t>0.54</t>
    </r>
    <r>
      <rPr>
        <sz val="10"/>
        <color rgb="FF202124"/>
        <rFont val="Times New Roman"/>
        <family val="1"/>
      </rPr>
      <t>±</t>
    </r>
    <r>
      <rPr>
        <sz val="10"/>
        <color rgb="FF000000"/>
        <rFont val="Times New Roman"/>
        <family val="1"/>
      </rPr>
      <t>0.04</t>
    </r>
  </si>
  <si>
    <r>
      <t>0.86</t>
    </r>
    <r>
      <rPr>
        <sz val="10"/>
        <color rgb="FF202124"/>
        <rFont val="Times New Roman"/>
        <family val="1"/>
      </rPr>
      <t>±</t>
    </r>
    <r>
      <rPr>
        <sz val="10"/>
        <color rgb="FF000000"/>
        <rFont val="Times New Roman"/>
        <family val="1"/>
      </rPr>
      <t>0.08</t>
    </r>
  </si>
  <si>
    <r>
      <t>1.07</t>
    </r>
    <r>
      <rPr>
        <b/>
        <sz val="10"/>
        <color rgb="FF202124"/>
        <rFont val="Times New Roman"/>
        <family val="1"/>
      </rPr>
      <t>±</t>
    </r>
    <r>
      <rPr>
        <b/>
        <sz val="10"/>
        <color rgb="FF000000"/>
        <rFont val="Times New Roman"/>
        <family val="1"/>
      </rPr>
      <t>0.07</t>
    </r>
  </si>
  <si>
    <r>
      <t>3.20</t>
    </r>
    <r>
      <rPr>
        <sz val="10"/>
        <color rgb="FF202124"/>
        <rFont val="Times New Roman"/>
        <family val="1"/>
      </rPr>
      <t>±</t>
    </r>
    <r>
      <rPr>
        <sz val="10"/>
        <color rgb="FF000000"/>
        <rFont val="Times New Roman"/>
        <family val="1"/>
      </rPr>
      <t>0.66</t>
    </r>
  </si>
  <si>
    <r>
      <t>0.51</t>
    </r>
    <r>
      <rPr>
        <sz val="10"/>
        <color rgb="FF202124"/>
        <rFont val="Times New Roman"/>
        <family val="1"/>
      </rPr>
      <t>±</t>
    </r>
    <r>
      <rPr>
        <sz val="10"/>
        <color rgb="FF000000"/>
        <rFont val="Times New Roman"/>
        <family val="1"/>
      </rPr>
      <t>0.07</t>
    </r>
  </si>
  <si>
    <r>
      <t>0.89</t>
    </r>
    <r>
      <rPr>
        <sz val="10"/>
        <color rgb="FF202124"/>
        <rFont val="Times New Roman"/>
        <family val="1"/>
      </rPr>
      <t>±</t>
    </r>
    <r>
      <rPr>
        <sz val="10"/>
        <color rgb="FF000000"/>
        <rFont val="Times New Roman"/>
        <family val="1"/>
      </rPr>
      <t>0.03</t>
    </r>
  </si>
  <si>
    <r>
      <t>1.22</t>
    </r>
    <r>
      <rPr>
        <sz val="10"/>
        <color rgb="FF000000"/>
        <rFont val="Times New Roman"/>
        <family val="1"/>
      </rPr>
      <t>±</t>
    </r>
    <r>
      <rPr>
        <sz val="10"/>
        <color theme="1"/>
        <rFont val="Times New Roman"/>
        <family val="1"/>
      </rPr>
      <t>0.10</t>
    </r>
  </si>
  <si>
    <r>
      <t>3.82</t>
    </r>
    <r>
      <rPr>
        <sz val="10"/>
        <color rgb="FF202124"/>
        <rFont val="Times New Roman"/>
        <family val="1"/>
      </rPr>
      <t>±</t>
    </r>
    <r>
      <rPr>
        <sz val="10"/>
        <color rgb="FF000000"/>
        <rFont val="Times New Roman"/>
        <family val="1"/>
      </rPr>
      <t>0.79</t>
    </r>
  </si>
  <si>
    <r>
      <t>1.01</t>
    </r>
    <r>
      <rPr>
        <sz val="10"/>
        <color rgb="FF000000"/>
        <rFont val="Times New Roman"/>
        <family val="1"/>
      </rPr>
      <t>±</t>
    </r>
    <r>
      <rPr>
        <sz val="10"/>
        <color theme="1"/>
        <rFont val="Times New Roman"/>
        <family val="1"/>
      </rPr>
      <t>0.11</t>
    </r>
  </si>
  <si>
    <r>
      <t>3.54</t>
    </r>
    <r>
      <rPr>
        <sz val="10"/>
        <color rgb="FF202124"/>
        <rFont val="Times New Roman"/>
        <family val="1"/>
      </rPr>
      <t>±</t>
    </r>
    <r>
      <rPr>
        <sz val="10"/>
        <color rgb="FF000000"/>
        <rFont val="Times New Roman"/>
        <family val="1"/>
      </rPr>
      <t>3.36</t>
    </r>
  </si>
  <si>
    <r>
      <t>5.14</t>
    </r>
    <r>
      <rPr>
        <sz val="10"/>
        <color rgb="FF202124"/>
        <rFont val="Times New Roman"/>
        <family val="1"/>
      </rPr>
      <t>±</t>
    </r>
    <r>
      <rPr>
        <sz val="10"/>
        <color rgb="FF000000"/>
        <rFont val="Times New Roman"/>
        <family val="1"/>
      </rPr>
      <t>1.00</t>
    </r>
  </si>
  <si>
    <r>
      <t>3.46</t>
    </r>
    <r>
      <rPr>
        <sz val="10"/>
        <color rgb="FF202124"/>
        <rFont val="Times New Roman"/>
        <family val="1"/>
      </rPr>
      <t>±</t>
    </r>
    <r>
      <rPr>
        <sz val="10"/>
        <color rgb="FF000000"/>
        <rFont val="Times New Roman"/>
        <family val="1"/>
      </rPr>
      <t>0.37</t>
    </r>
  </si>
  <si>
    <r>
      <t>6.83</t>
    </r>
    <r>
      <rPr>
        <sz val="10"/>
        <color rgb="FF202124"/>
        <rFont val="Times New Roman"/>
        <family val="1"/>
      </rPr>
      <t>±</t>
    </r>
    <r>
      <rPr>
        <sz val="10"/>
        <color rgb="FF000000"/>
        <rFont val="Times New Roman"/>
        <family val="1"/>
      </rPr>
      <t>0.62</t>
    </r>
  </si>
  <si>
    <r>
      <t>2.75</t>
    </r>
    <r>
      <rPr>
        <sz val="10"/>
        <color rgb="FF202124"/>
        <rFont val="Times New Roman"/>
        <family val="1"/>
      </rPr>
      <t>±</t>
    </r>
    <r>
      <rPr>
        <sz val="10"/>
        <color rgb="FF000000"/>
        <rFont val="Times New Roman"/>
        <family val="1"/>
      </rPr>
      <t>0.01</t>
    </r>
  </si>
  <si>
    <r>
      <t>3.21</t>
    </r>
    <r>
      <rPr>
        <sz val="10"/>
        <color rgb="FF202124"/>
        <rFont val="Times New Roman"/>
        <family val="1"/>
      </rPr>
      <t>±</t>
    </r>
    <r>
      <rPr>
        <sz val="10"/>
        <color rgb="FF000000"/>
        <rFont val="Times New Roman"/>
        <family val="1"/>
      </rPr>
      <t>0.55</t>
    </r>
  </si>
  <si>
    <r>
      <t>1.21</t>
    </r>
    <r>
      <rPr>
        <sz val="10"/>
        <color rgb="FF000000"/>
        <rFont val="Times New Roman"/>
        <family val="1"/>
      </rPr>
      <t>±0.04</t>
    </r>
  </si>
  <si>
    <r>
      <t>3.17</t>
    </r>
    <r>
      <rPr>
        <sz val="10"/>
        <color rgb="FF202124"/>
        <rFont val="Times New Roman"/>
        <family val="1"/>
      </rPr>
      <t>±</t>
    </r>
    <r>
      <rPr>
        <sz val="10"/>
        <color rgb="FF000000"/>
        <rFont val="Times New Roman"/>
        <family val="1"/>
      </rPr>
      <t>1.68</t>
    </r>
  </si>
  <si>
    <r>
      <t>3.41</t>
    </r>
    <r>
      <rPr>
        <sz val="10"/>
        <color rgb="FF202124"/>
        <rFont val="Times New Roman"/>
        <family val="1"/>
      </rPr>
      <t>±</t>
    </r>
    <r>
      <rPr>
        <sz val="10"/>
        <color rgb="FF000000"/>
        <rFont val="Times New Roman"/>
        <family val="1"/>
      </rPr>
      <t>0.28</t>
    </r>
  </si>
  <si>
    <r>
      <t>5.95</t>
    </r>
    <r>
      <rPr>
        <sz val="10"/>
        <color rgb="FF202124"/>
        <rFont val="Times New Roman"/>
        <family val="1"/>
      </rPr>
      <t>±</t>
    </r>
    <r>
      <rPr>
        <sz val="10"/>
        <color rgb="FF000000"/>
        <rFont val="Times New Roman"/>
        <family val="1"/>
      </rPr>
      <t>3.00</t>
    </r>
  </si>
  <si>
    <r>
      <t>2.16</t>
    </r>
    <r>
      <rPr>
        <sz val="10"/>
        <color rgb="FF202124"/>
        <rFont val="Times New Roman"/>
        <family val="1"/>
      </rPr>
      <t>±</t>
    </r>
    <r>
      <rPr>
        <sz val="10"/>
        <color rgb="FF000000"/>
        <rFont val="Times New Roman"/>
        <family val="1"/>
      </rPr>
      <t>0.68</t>
    </r>
  </si>
  <si>
    <r>
      <t>3.82</t>
    </r>
    <r>
      <rPr>
        <sz val="10"/>
        <color rgb="FF202124"/>
        <rFont val="Times New Roman"/>
        <family val="1"/>
      </rPr>
      <t>±</t>
    </r>
    <r>
      <rPr>
        <sz val="10"/>
        <color rgb="FF000000"/>
        <rFont val="Times New Roman"/>
        <family val="1"/>
      </rPr>
      <t>1.98</t>
    </r>
  </si>
  <si>
    <r>
      <t>5.82</t>
    </r>
    <r>
      <rPr>
        <sz val="10"/>
        <color rgb="FF202124"/>
        <rFont val="Times New Roman"/>
        <family val="1"/>
      </rPr>
      <t>±</t>
    </r>
    <r>
      <rPr>
        <sz val="10"/>
        <color rgb="FF000000"/>
        <rFont val="Times New Roman"/>
        <family val="1"/>
      </rPr>
      <t>2.82</t>
    </r>
  </si>
  <si>
    <r>
      <t xml:space="preserve">Recycling ratio &gt; 10 %, recuperation &gt; 5 %, max test dose error &gt; 10 % and </t>
    </r>
    <r>
      <rPr>
        <i/>
        <sz val="10"/>
        <color theme="1"/>
        <rFont val="Times New Roman"/>
        <family val="1"/>
      </rPr>
      <t xml:space="preserve"> L</t>
    </r>
    <r>
      <rPr>
        <vertAlign val="subscript"/>
        <sz val="10"/>
        <color theme="1"/>
        <rFont val="Times New Roman"/>
        <family val="1"/>
      </rPr>
      <t xml:space="preserve">n </t>
    </r>
    <r>
      <rPr>
        <sz val="10"/>
        <color theme="1"/>
        <rFont val="Times New Roman"/>
        <family val="1"/>
      </rPr>
      <t>&lt; 3σ above background</t>
    </r>
  </si>
  <si>
    <r>
      <t>3.59</t>
    </r>
    <r>
      <rPr>
        <sz val="10"/>
        <color rgb="FF202124"/>
        <rFont val="Times New Roman"/>
        <family val="1"/>
      </rPr>
      <t>±</t>
    </r>
    <r>
      <rPr>
        <sz val="10"/>
        <color rgb="FF000000"/>
        <rFont val="Times New Roman"/>
        <family val="1"/>
      </rPr>
      <t>0.85</t>
    </r>
  </si>
  <si>
    <r>
      <t>4.37</t>
    </r>
    <r>
      <rPr>
        <sz val="10"/>
        <color rgb="FF202124"/>
        <rFont val="Times New Roman"/>
        <family val="1"/>
      </rPr>
      <t>±</t>
    </r>
    <r>
      <rPr>
        <sz val="10"/>
        <color rgb="FF000000"/>
        <rFont val="Times New Roman"/>
        <family val="1"/>
      </rPr>
      <t>0.27</t>
    </r>
  </si>
  <si>
    <r>
      <t>6.76</t>
    </r>
    <r>
      <rPr>
        <sz val="10"/>
        <color rgb="FF202124"/>
        <rFont val="Times New Roman"/>
        <family val="1"/>
      </rPr>
      <t>±</t>
    </r>
    <r>
      <rPr>
        <sz val="10"/>
        <color rgb="FF000000"/>
        <rFont val="Times New Roman"/>
        <family val="1"/>
      </rPr>
      <t>3.36</t>
    </r>
  </si>
  <si>
    <r>
      <t>2.10</t>
    </r>
    <r>
      <rPr>
        <sz val="10"/>
        <color rgb="FF202124"/>
        <rFont val="Times New Roman"/>
        <family val="1"/>
      </rPr>
      <t>±</t>
    </r>
    <r>
      <rPr>
        <sz val="10"/>
        <color rgb="FF000000"/>
        <rFont val="Times New Roman"/>
        <family val="1"/>
      </rPr>
      <t>0.29</t>
    </r>
  </si>
  <si>
    <t>ND</t>
  </si>
  <si>
    <t>nD</t>
  </si>
  <si>
    <r>
      <t>2</t>
    </r>
    <r>
      <rPr>
        <sz val="10"/>
        <color rgb="FF000000"/>
        <rFont val="Times New Roman"/>
        <family val="1"/>
      </rPr>
      <t xml:space="preserve"> Coordinates and altitude were taken </t>
    </r>
    <r>
      <rPr>
        <sz val="10"/>
        <color theme="1"/>
        <rFont val="Times New Roman"/>
        <family val="1"/>
      </rPr>
      <t xml:space="preserve">at the top of the cliff/crevasse or in front of the ice cliff with hand Garmin xTrex 20 GPS. </t>
    </r>
    <r>
      <rPr>
        <sz val="10"/>
        <color rgb="FF000000"/>
        <rFont val="Times New Roman"/>
        <family val="1"/>
      </rPr>
      <t>Coordinates are given in WGS84 coordinate system. Sample without an elevation, an approximate taken from Google Earth Pro has been used for luminescence dating (altitude in italics).</t>
    </r>
  </si>
  <si>
    <r>
      <t>Sample name</t>
    </r>
    <r>
      <rPr>
        <b/>
        <vertAlign val="superscript"/>
        <sz val="10"/>
        <color theme="1"/>
        <rFont val="Times New Roman"/>
        <family val="1"/>
      </rPr>
      <t>1</t>
    </r>
  </si>
  <si>
    <t>MDG_01_A_s5</t>
  </si>
  <si>
    <t>MDG_01_A_s6</t>
  </si>
  <si>
    <t>MDG_01_A_IR50_s5</t>
  </si>
  <si>
    <t>MDG_01_A_IR50_s6</t>
  </si>
  <si>
    <r>
      <t>s1:</t>
    </r>
    <r>
      <rPr>
        <b/>
        <sz val="10"/>
        <color theme="1"/>
        <rFont val="Times New Roman"/>
        <family val="1"/>
      </rPr>
      <t xml:space="preserve"> </t>
    </r>
    <r>
      <rPr>
        <sz val="10"/>
        <color theme="1"/>
        <rFont val="Times New Roman"/>
        <family val="1"/>
      </rPr>
      <t xml:space="preserve"> not in the STD (higher value)</t>
    </r>
  </si>
  <si>
    <t>STD SS</t>
  </si>
  <si>
    <t>Age (ka) LSDn exposure age</t>
  </si>
  <si>
    <t>1σ (ka)</t>
  </si>
  <si>
    <t>1σ without PR error</t>
  </si>
  <si>
    <t>These cosmogenic 10Be exposure ages were calculated on Thu Jan 22 2026,  using the online CREp calculator (crep.crpg.cnrs-nancy.fr; Martin et al., 2016).They were computed using the scaling scheme LSD (Lifton et al., 2008),  with the ERA-40 (Uppala et al., 2005), the geomagnetic record of LSD Framework (Korte et al., 2003; Korte et al., 2009; Laj et al.,2004; Lifton et al., 2014; Ziegler et al., 2011) and the production rates calibrated by Claude et al. (2014).</t>
  </si>
  <si>
    <t xml:space="preserve">Samples have thickness of 2 cm, density of 2.55 cm-3 and were collected in 2021. </t>
  </si>
  <si>
    <t>Average e at SS - MDG-HF-04</t>
  </si>
  <si>
    <t>Average e at SS - MDG-HF-03</t>
  </si>
  <si>
    <t>Average e at SS - MDG-HF-02</t>
  </si>
  <si>
    <t>Average e at SS - MDG-HF-01</t>
  </si>
  <si>
    <t>Average sample 01,02,03</t>
  </si>
  <si>
    <t>Tables  S1 - S8 are directly avaible in the Supplementary file of Rodari et al.</t>
  </si>
  <si>
    <t>Statut</t>
  </si>
  <si>
    <t>ok</t>
  </si>
  <si>
    <t>signal</t>
  </si>
  <si>
    <t>samples</t>
  </si>
  <si>
    <t>01,02,03</t>
  </si>
  <si>
    <t>all</t>
  </si>
  <si>
    <t>average</t>
  </si>
  <si>
    <t>STD</t>
  </si>
  <si>
    <t>Table S12. Lx/Tx measurement - MDG-HF-01 – Core A – Calibration sample of 1 year</t>
  </si>
  <si>
    <t>Table S13. Lx/Tx measurement - MDG-HF-01 – Core B – Calibration sample of 1 year</t>
  </si>
  <si>
    <t xml:space="preserve">Table S16. Lx/Tx measurement - MDG-HF-02 – Core A – Calibration sample of 1 year </t>
  </si>
  <si>
    <t>Table S17. Lx/Tx measurement - MDG-HF-02 – Core B – Calibration sample of 1 year</t>
  </si>
  <si>
    <t>Table S20. Lx/Tx measurement - MDG-HF-03 – Core A – Calibration sample of 1 year</t>
  </si>
  <si>
    <t>Table S23. Lx/Tx measurement - MDG-HF-04 – Core A – Calibration sample of 1 year</t>
  </si>
  <si>
    <t>Table S24. Lx/Tx measurement - MDG-HF-04 – Core B – Calibration sample of 1 year</t>
  </si>
  <si>
    <t>SS e rate (m a-1)</t>
  </si>
  <si>
    <t>SS e rate (mm a-1)</t>
  </si>
  <si>
    <t xml:space="preserve">max e rate (m a-1) </t>
  </si>
  <si>
    <t xml:space="preserve">max e rate (mm a-1) </t>
  </si>
  <si>
    <t xml:space="preserve">min e rate (m a-1) </t>
  </si>
  <si>
    <t xml:space="preserve">min e rate (mm a-1) </t>
  </si>
  <si>
    <r>
      <t>IRSL</t>
    </r>
    <r>
      <rPr>
        <vertAlign val="subscript"/>
        <sz val="10"/>
        <color theme="1"/>
        <rFont val="Times New Roman"/>
        <family val="1"/>
      </rPr>
      <t>225</t>
    </r>
  </si>
  <si>
    <r>
      <t xml:space="preserve"> IRSL</t>
    </r>
    <r>
      <rPr>
        <vertAlign val="subscript"/>
        <sz val="10"/>
        <color theme="1"/>
        <rFont val="Times New Roman"/>
        <family val="1"/>
      </rPr>
      <t>225</t>
    </r>
  </si>
  <si>
    <r>
      <t>IRSL</t>
    </r>
    <r>
      <rPr>
        <b/>
        <vertAlign val="subscript"/>
        <sz val="10"/>
        <color theme="1"/>
        <rFont val="Times New Roman"/>
        <family val="1"/>
      </rPr>
      <t>225</t>
    </r>
  </si>
  <si>
    <r>
      <t xml:space="preserve"> IRSL</t>
    </r>
    <r>
      <rPr>
        <b/>
        <vertAlign val="subscript"/>
        <sz val="10"/>
        <color theme="1"/>
        <rFont val="Times New Roman"/>
        <family val="1"/>
      </rPr>
      <t>225</t>
    </r>
  </si>
  <si>
    <r>
      <t>Table S74: IRSL</t>
    </r>
    <r>
      <rPr>
        <b/>
        <vertAlign val="subscript"/>
        <sz val="12"/>
        <color theme="1"/>
        <rFont val="Times New Roman"/>
        <family val="1"/>
      </rPr>
      <t>50</t>
    </r>
    <r>
      <rPr>
        <b/>
        <sz val="12"/>
        <color theme="1"/>
        <rFont val="Times New Roman"/>
        <family val="1"/>
      </rPr>
      <t>,IRSL</t>
    </r>
    <r>
      <rPr>
        <b/>
        <vertAlign val="subscript"/>
        <sz val="12"/>
        <color theme="1"/>
        <rFont val="Times New Roman"/>
        <family val="1"/>
      </rPr>
      <t>225</t>
    </r>
    <r>
      <rPr>
        <b/>
        <sz val="12"/>
        <color theme="1"/>
        <rFont val="Times New Roman"/>
        <family val="1"/>
      </rPr>
      <t xml:space="preserve"> and OSL</t>
    </r>
    <r>
      <rPr>
        <b/>
        <vertAlign val="subscript"/>
        <sz val="12"/>
        <color theme="1"/>
        <rFont val="Times New Roman"/>
        <family val="1"/>
      </rPr>
      <t>125</t>
    </r>
    <r>
      <rPr>
        <b/>
        <sz val="12"/>
        <color theme="1"/>
        <rFont val="Times New Roman"/>
        <family val="1"/>
      </rPr>
      <t xml:space="preserve"> luminescence success for selected core to date</t>
    </r>
  </si>
  <si>
    <r>
      <t>Table S72. DRR, residual and RSDRR per sample for IRSL</t>
    </r>
    <r>
      <rPr>
        <b/>
        <vertAlign val="subscript"/>
        <sz val="12"/>
        <color theme="1"/>
        <rFont val="Times New Roman"/>
        <family val="1"/>
      </rPr>
      <t xml:space="preserve">50, </t>
    </r>
    <r>
      <rPr>
        <b/>
        <sz val="12"/>
        <color theme="1"/>
        <rFont val="Times New Roman"/>
        <family val="1"/>
      </rPr>
      <t>IRSL</t>
    </r>
    <r>
      <rPr>
        <b/>
        <vertAlign val="subscript"/>
        <sz val="12"/>
        <color theme="1"/>
        <rFont val="Times New Roman"/>
        <family val="1"/>
      </rPr>
      <t>225,</t>
    </r>
    <r>
      <rPr>
        <b/>
        <sz val="12"/>
        <color theme="1"/>
        <rFont val="Times New Roman"/>
        <family val="1"/>
      </rPr>
      <t xml:space="preserve"> OSL</t>
    </r>
    <r>
      <rPr>
        <b/>
        <vertAlign val="subscript"/>
        <sz val="12"/>
        <color theme="1"/>
        <rFont val="Times New Roman"/>
        <family val="1"/>
      </rPr>
      <t>125</t>
    </r>
  </si>
  <si>
    <t>These files contain the data tables as a supplement of  Rodari et al.</t>
  </si>
  <si>
    <t>Table S65. Lx/Tx measurement - MDG-21 – Core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</si>
</sst>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
    <numFmt numFmtId="165" formatCode="0.000000"/>
    <numFmt numFmtId="166" formatCode="0.0"/>
    <numFmt numFmtId="167" formatCode="0.000"/>
    <numFmt numFmtId="168" formatCode="0.0000"/>
  </numFmts>
  <fonts count="36" x14ac:knownFonts="1">
    <font>
      <sz val="12"/>
      <color theme="1"/>
      <name val="Aptos Narrow"/>
      <family val="2"/>
      <scheme val="minor"/>
    </font>
    <font>
      <sz val="11"/>
      <color theme="1"/>
      <name val="Calibri"/>
      <family val="2"/>
    </font>
    <font>
      <sz val="10"/>
      <color theme="1"/>
      <name val="Times New Roman"/>
      <family val="1"/>
    </font>
    <font>
      <b/>
      <sz val="10"/>
      <color theme="1"/>
      <name val="Times New Roman"/>
      <family val="1"/>
    </font>
    <font>
      <b/>
      <sz val="10"/>
      <color rgb="FF000000"/>
      <name val="Times New Roman"/>
      <family val="1"/>
    </font>
    <font>
      <sz val="10"/>
      <color rgb="FF000000"/>
      <name val="Times New Roman"/>
      <family val="1"/>
    </font>
    <font>
      <i/>
      <sz val="10"/>
      <color theme="1"/>
      <name val="Times New Roman"/>
      <family val="1"/>
    </font>
    <font>
      <i/>
      <sz val="10"/>
      <color rgb="FF000000"/>
      <name val="Times New Roman"/>
      <family val="1"/>
    </font>
    <font>
      <vertAlign val="superscript"/>
      <sz val="10"/>
      <color rgb="FF000000"/>
      <name val="Times New Roman"/>
      <family val="1"/>
    </font>
    <font>
      <vertAlign val="superscript"/>
      <sz val="10"/>
      <color theme="1"/>
      <name val="Times New Roman"/>
      <family val="1"/>
    </font>
    <font>
      <b/>
      <vertAlign val="superscript"/>
      <sz val="10"/>
      <color theme="1"/>
      <name val="Times New Roman"/>
      <family val="1"/>
    </font>
    <font>
      <b/>
      <sz val="8"/>
      <color theme="1"/>
      <name val="Times New Roman"/>
      <family val="1"/>
    </font>
    <font>
      <sz val="8"/>
      <color theme="1"/>
      <name val="Times New Roman"/>
      <family val="1"/>
    </font>
    <font>
      <i/>
      <vertAlign val="subscript"/>
      <sz val="10"/>
      <color theme="1"/>
      <name val="Times New Roman"/>
      <family val="1"/>
    </font>
    <font>
      <vertAlign val="subscript"/>
      <sz val="10"/>
      <color theme="1"/>
      <name val="Times New Roman"/>
      <family val="1"/>
    </font>
    <font>
      <i/>
      <sz val="12"/>
      <color theme="1"/>
      <name val="Times New Roman"/>
      <family val="1"/>
    </font>
    <font>
      <i/>
      <vertAlign val="subscript"/>
      <sz val="12"/>
      <color theme="1"/>
      <name val="Times New Roman"/>
      <family val="1"/>
    </font>
    <font>
      <sz val="10"/>
      <color rgb="FF202124"/>
      <name val="Times New Roman"/>
      <family val="1"/>
    </font>
    <font>
      <sz val="10"/>
      <color theme="1"/>
      <name val="Calibri"/>
      <family val="2"/>
    </font>
    <font>
      <sz val="7"/>
      <color theme="1"/>
      <name val="Times New Roman"/>
      <family val="1"/>
    </font>
    <font>
      <sz val="9"/>
      <color rgb="FF000000"/>
      <name val="Times New Roman"/>
      <family val="1"/>
    </font>
    <font>
      <b/>
      <sz val="12"/>
      <color theme="1"/>
      <name val="Times New Roman"/>
      <family val="1"/>
    </font>
    <font>
      <b/>
      <vertAlign val="subscript"/>
      <sz val="12"/>
      <color theme="1"/>
      <name val="Times New Roman"/>
      <family val="1"/>
    </font>
    <font>
      <b/>
      <vertAlign val="superscript"/>
      <sz val="8"/>
      <color theme="1"/>
      <name val="Times New Roman"/>
      <family val="1"/>
    </font>
    <font>
      <sz val="8"/>
      <color rgb="FFFF0000"/>
      <name val="Times New Roman"/>
      <family val="1"/>
    </font>
    <font>
      <sz val="8"/>
      <color rgb="FF000000"/>
      <name val="Times New Roman"/>
      <family val="1"/>
    </font>
    <font>
      <vertAlign val="subscript"/>
      <sz val="8"/>
      <color theme="1"/>
      <name val="Times New Roman"/>
      <family val="1"/>
    </font>
    <font>
      <b/>
      <vertAlign val="subscript"/>
      <sz val="10"/>
      <color theme="1"/>
      <name val="Times New Roman"/>
      <family val="1"/>
    </font>
    <font>
      <sz val="10"/>
      <color theme="1"/>
      <name val="Aptos Narrow"/>
      <family val="2"/>
      <scheme val="minor"/>
    </font>
    <font>
      <sz val="12"/>
      <color theme="1"/>
      <name val="Aptos Narrow"/>
      <family val="2"/>
      <scheme val="minor"/>
    </font>
    <font>
      <sz val="10"/>
      <name val="Times New Roman"/>
      <family val="1"/>
    </font>
    <font>
      <sz val="10"/>
      <color rgb="FFFF0000"/>
      <name val="Times New Roman"/>
      <family val="1"/>
    </font>
    <font>
      <b/>
      <sz val="10"/>
      <color rgb="FF202124"/>
      <name val="Times New Roman"/>
      <family val="1"/>
    </font>
    <font>
      <b/>
      <i/>
      <sz val="10"/>
      <color theme="1"/>
      <name val="Times New Roman"/>
      <family val="1"/>
    </font>
    <font>
      <sz val="10"/>
      <color rgb="FF000000"/>
      <name val="Aptos Narrow"/>
      <family val="2"/>
      <scheme val="minor"/>
    </font>
    <font>
      <sz val="11"/>
      <color theme="1"/>
      <name val="Times New Roman"/>
      <family val="1"/>
    </font>
  </fonts>
  <fills count="9">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rgb="FFE8E8E8"/>
        <bgColor indexed="64"/>
      </patternFill>
    </fill>
    <fill>
      <patternFill patternType="solid">
        <fgColor theme="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56">
    <border>
      <left/>
      <right/>
      <top/>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top style="medium">
        <color rgb="FF7F7F7F"/>
      </top>
      <bottom style="medium">
        <color rgb="FF7F7F7F"/>
      </bottom>
      <diagonal/>
    </border>
    <border>
      <left/>
      <right/>
      <top style="medium">
        <color rgb="FF7F7F7F"/>
      </top>
      <bottom/>
      <diagonal/>
    </border>
    <border>
      <left/>
      <right/>
      <top/>
      <bottom style="medium">
        <color rgb="FF7F7F7F"/>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medium">
        <color rgb="FFBFBFBF"/>
      </right>
      <top/>
      <bottom/>
      <diagonal/>
    </border>
  </borders>
  <cellStyleXfs count="2">
    <xf numFmtId="0" fontId="0" fillId="0" borderId="0"/>
    <xf numFmtId="0" fontId="29" fillId="0" borderId="0"/>
  </cellStyleXfs>
  <cellXfs count="338">
    <xf numFmtId="0" fontId="0" fillId="0" borderId="0" xfId="0"/>
    <xf numFmtId="0" fontId="4" fillId="0" borderId="1" xfId="0" applyFont="1" applyBorder="1" applyAlignment="1">
      <alignment vertical="center"/>
    </xf>
    <xf numFmtId="0" fontId="4" fillId="0" borderId="2" xfId="0" applyFont="1" applyBorder="1" applyAlignment="1">
      <alignment vertical="center"/>
    </xf>
    <xf numFmtId="0" fontId="4" fillId="0" borderId="2" xfId="0" applyFont="1" applyBorder="1" applyAlignment="1">
      <alignment vertical="center" wrapText="1"/>
    </xf>
    <xf numFmtId="0" fontId="4" fillId="2" borderId="3" xfId="0" applyFont="1" applyFill="1" applyBorder="1" applyAlignment="1">
      <alignment vertical="center"/>
    </xf>
    <xf numFmtId="0" fontId="5" fillId="2" borderId="4" xfId="0" applyFont="1" applyFill="1" applyBorder="1" applyAlignment="1">
      <alignment vertical="center"/>
    </xf>
    <xf numFmtId="0" fontId="5" fillId="2" borderId="4" xfId="0" applyFont="1" applyFill="1" applyBorder="1" applyAlignment="1">
      <alignment horizontal="right" vertical="center"/>
    </xf>
    <xf numFmtId="0" fontId="5" fillId="2" borderId="4" xfId="0" applyFont="1" applyFill="1" applyBorder="1" applyAlignment="1">
      <alignment vertical="center" wrapText="1"/>
    </xf>
    <xf numFmtId="0" fontId="7" fillId="2" borderId="4" xfId="0" applyFont="1" applyFill="1" applyBorder="1" applyAlignment="1">
      <alignment horizontal="right" vertical="center"/>
    </xf>
    <xf numFmtId="0" fontId="4" fillId="0" borderId="3" xfId="0" applyFont="1" applyBorder="1" applyAlignment="1">
      <alignment vertical="center"/>
    </xf>
    <xf numFmtId="0" fontId="1" fillId="0" borderId="0" xfId="0" applyFont="1"/>
    <xf numFmtId="0" fontId="1" fillId="0" borderId="4" xfId="0" applyFont="1" applyBorder="1" applyAlignment="1">
      <alignment vertical="top"/>
    </xf>
    <xf numFmtId="0" fontId="5" fillId="0" borderId="4" xfId="0" applyFont="1" applyBorder="1" applyAlignment="1">
      <alignment horizontal="right" vertical="center"/>
    </xf>
    <xf numFmtId="0" fontId="5" fillId="0" borderId="4" xfId="0" applyFont="1" applyBorder="1" applyAlignment="1">
      <alignment vertical="center"/>
    </xf>
    <xf numFmtId="0" fontId="1" fillId="2" borderId="4" xfId="0" applyFont="1" applyFill="1" applyBorder="1" applyAlignment="1">
      <alignment vertical="top"/>
    </xf>
    <xf numFmtId="0" fontId="5" fillId="0" borderId="4" xfId="0" applyFont="1" applyBorder="1" applyAlignment="1">
      <alignment vertical="center" wrapText="1"/>
    </xf>
    <xf numFmtId="0" fontId="7" fillId="0" borderId="4" xfId="0" applyFont="1" applyBorder="1" applyAlignment="1">
      <alignment horizontal="right" vertical="center"/>
    </xf>
    <xf numFmtId="0" fontId="3" fillId="0" borderId="0" xfId="0" applyFont="1" applyAlignment="1">
      <alignment vertical="center"/>
    </xf>
    <xf numFmtId="0" fontId="5"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vertical="center" wrapText="1"/>
    </xf>
    <xf numFmtId="0" fontId="5" fillId="0" borderId="9" xfId="0" applyFont="1" applyBorder="1" applyAlignment="1">
      <alignment vertical="center" wrapText="1"/>
    </xf>
    <xf numFmtId="0" fontId="2" fillId="0" borderId="9" xfId="0" applyFont="1" applyBorder="1" applyAlignment="1">
      <alignment vertical="center" wrapText="1"/>
    </xf>
    <xf numFmtId="0" fontId="2" fillId="0" borderId="0" xfId="0" applyFont="1" applyAlignment="1">
      <alignment horizontal="justify" vertical="center"/>
    </xf>
    <xf numFmtId="0" fontId="3" fillId="0" borderId="7" xfId="0" applyFont="1" applyBorder="1" applyAlignment="1">
      <alignment vertical="center" wrapText="1"/>
    </xf>
    <xf numFmtId="0" fontId="3" fillId="0" borderId="0" xfId="0" applyFont="1"/>
    <xf numFmtId="0" fontId="1" fillId="0" borderId="0" xfId="0" applyFont="1" applyAlignment="1">
      <alignment vertical="center" wrapText="1"/>
    </xf>
    <xf numFmtId="0" fontId="5" fillId="0" borderId="11" xfId="0" applyFont="1" applyBorder="1" applyAlignment="1">
      <alignment vertical="center" wrapText="1"/>
    </xf>
    <xf numFmtId="0" fontId="5" fillId="0" borderId="13" xfId="0" applyFont="1" applyBorder="1" applyAlignment="1">
      <alignment vertical="center" wrapText="1"/>
    </xf>
    <xf numFmtId="0" fontId="5" fillId="0" borderId="13" xfId="0" applyFont="1" applyBorder="1" applyAlignment="1">
      <alignment horizontal="center" vertical="center" wrapText="1"/>
    </xf>
    <xf numFmtId="0" fontId="5" fillId="0" borderId="13" xfId="0" applyFont="1" applyBorder="1" applyAlignment="1">
      <alignment horizontal="right" vertical="center" wrapText="1"/>
    </xf>
    <xf numFmtId="0" fontId="5" fillId="0" borderId="13" xfId="0" applyFont="1" applyBorder="1" applyAlignment="1">
      <alignment vertical="center"/>
    </xf>
    <xf numFmtId="0" fontId="5" fillId="0" borderId="11" xfId="0" applyFont="1" applyBorder="1" applyAlignment="1">
      <alignment vertical="center"/>
    </xf>
    <xf numFmtId="0" fontId="5" fillId="0" borderId="13" xfId="0" applyFont="1" applyBorder="1" applyAlignment="1">
      <alignment horizontal="right" vertical="center"/>
    </xf>
    <xf numFmtId="0" fontId="2" fillId="0" borderId="0" xfId="0" applyFont="1" applyAlignment="1">
      <alignment vertical="center"/>
    </xf>
    <xf numFmtId="0" fontId="4" fillId="4" borderId="12" xfId="0" applyFont="1" applyFill="1" applyBorder="1" applyAlignment="1">
      <alignment vertical="center"/>
    </xf>
    <xf numFmtId="0" fontId="4" fillId="4" borderId="13" xfId="0" applyFont="1" applyFill="1" applyBorder="1" applyAlignment="1">
      <alignment vertical="center"/>
    </xf>
    <xf numFmtId="0" fontId="4" fillId="4" borderId="13" xfId="0" applyFont="1" applyFill="1" applyBorder="1" applyAlignment="1">
      <alignment vertical="center" wrapText="1"/>
    </xf>
    <xf numFmtId="0" fontId="4" fillId="0" borderId="13" xfId="0" applyFont="1" applyBorder="1" applyAlignment="1">
      <alignment vertical="center"/>
    </xf>
    <xf numFmtId="0" fontId="4" fillId="0" borderId="13" xfId="0" applyFont="1" applyBorder="1" applyAlignment="1">
      <alignment vertical="center" wrapText="1"/>
    </xf>
    <xf numFmtId="0" fontId="5" fillId="0" borderId="11" xfId="0" applyFont="1" applyBorder="1" applyAlignment="1">
      <alignment horizontal="right" vertical="center"/>
    </xf>
    <xf numFmtId="0" fontId="5" fillId="4" borderId="13" xfId="0" applyFont="1" applyFill="1" applyBorder="1" applyAlignment="1">
      <alignment horizontal="right" vertical="center"/>
    </xf>
    <xf numFmtId="0" fontId="5" fillId="4" borderId="13" xfId="0" applyFont="1" applyFill="1" applyBorder="1" applyAlignment="1">
      <alignment vertical="center"/>
    </xf>
    <xf numFmtId="0" fontId="5" fillId="0" borderId="13" xfId="0" applyFont="1" applyBorder="1" applyAlignment="1">
      <alignment horizontal="center" vertical="center"/>
    </xf>
    <xf numFmtId="0" fontId="12" fillId="0" borderId="0" xfId="0" applyFont="1" applyAlignment="1">
      <alignment vertical="center"/>
    </xf>
    <xf numFmtId="0" fontId="2" fillId="0" borderId="17" xfId="0" applyFont="1" applyBorder="1" applyAlignment="1">
      <alignment vertical="center" wrapText="1"/>
    </xf>
    <xf numFmtId="0" fontId="2" fillId="0" borderId="18" xfId="0" applyFont="1" applyBorder="1" applyAlignment="1">
      <alignment vertical="center" wrapText="1"/>
    </xf>
    <xf numFmtId="0" fontId="6" fillId="0" borderId="18" xfId="0" applyFont="1" applyBorder="1" applyAlignment="1">
      <alignment vertical="center" wrapText="1"/>
    </xf>
    <xf numFmtId="0" fontId="2" fillId="0" borderId="19" xfId="0" applyFont="1" applyBorder="1" applyAlignment="1">
      <alignment vertical="center" wrapText="1"/>
    </xf>
    <xf numFmtId="0" fontId="2" fillId="0" borderId="20" xfId="0" applyFont="1" applyBorder="1" applyAlignment="1">
      <alignment vertical="center" wrapText="1"/>
    </xf>
    <xf numFmtId="11" fontId="2" fillId="0" borderId="20" xfId="0" applyNumberFormat="1" applyFont="1" applyBorder="1" applyAlignment="1">
      <alignment vertical="center" wrapText="1"/>
    </xf>
    <xf numFmtId="0" fontId="3" fillId="0" borderId="0" xfId="0" applyFont="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5" fillId="0" borderId="0" xfId="0" applyFont="1" applyAlignment="1">
      <alignment vertical="center"/>
    </xf>
    <xf numFmtId="0" fontId="5" fillId="0" borderId="9" xfId="0" applyFont="1" applyBorder="1" applyAlignment="1">
      <alignment vertical="center"/>
    </xf>
    <xf numFmtId="0" fontId="8" fillId="0" borderId="0" xfId="0" applyFont="1" applyAlignment="1">
      <alignment vertical="center"/>
    </xf>
    <xf numFmtId="0" fontId="2" fillId="0" borderId="7" xfId="0" applyFont="1" applyBorder="1" applyAlignment="1">
      <alignment vertical="center" wrapText="1"/>
    </xf>
    <xf numFmtId="0" fontId="5" fillId="0" borderId="7" xfId="0" applyFont="1" applyBorder="1" applyAlignment="1">
      <alignment vertical="center" wrapText="1"/>
    </xf>
    <xf numFmtId="0" fontId="17" fillId="0" borderId="0" xfId="0" applyFont="1" applyAlignment="1">
      <alignment vertical="center" wrapText="1"/>
    </xf>
    <xf numFmtId="0" fontId="17" fillId="0" borderId="9" xfId="0" applyFont="1" applyBorder="1" applyAlignment="1">
      <alignment vertical="center" wrapText="1"/>
    </xf>
    <xf numFmtId="0" fontId="18" fillId="0" borderId="7" xfId="0" applyFont="1" applyBorder="1" applyAlignment="1">
      <alignment horizontal="left" vertical="center" wrapText="1" indent="6"/>
    </xf>
    <xf numFmtId="0" fontId="20" fillId="0" borderId="7" xfId="0" applyFont="1" applyBorder="1" applyAlignment="1">
      <alignment vertical="center" wrapText="1"/>
    </xf>
    <xf numFmtId="0" fontId="17" fillId="0" borderId="7" xfId="0" applyFont="1" applyBorder="1" applyAlignment="1">
      <alignment vertical="center" wrapText="1"/>
    </xf>
    <xf numFmtId="0" fontId="2" fillId="0" borderId="0" xfId="0" applyFont="1" applyAlignment="1">
      <alignment horizontal="left" vertical="center" wrapText="1" indent="3"/>
    </xf>
    <xf numFmtId="0" fontId="15" fillId="0" borderId="18" xfId="0" applyFont="1" applyBorder="1" applyAlignment="1">
      <alignment vertical="center" wrapText="1"/>
    </xf>
    <xf numFmtId="0" fontId="21" fillId="0" borderId="0" xfId="0" applyFont="1"/>
    <xf numFmtId="0" fontId="2" fillId="0" borderId="15" xfId="0" applyFont="1" applyBorder="1" applyAlignment="1">
      <alignment vertical="center" wrapText="1"/>
    </xf>
    <xf numFmtId="0" fontId="21" fillId="0" borderId="0" xfId="0" applyFont="1" applyAlignment="1">
      <alignment vertical="center"/>
    </xf>
    <xf numFmtId="0" fontId="11" fillId="0" borderId="7" xfId="0" applyFont="1" applyBorder="1" applyAlignment="1">
      <alignment horizontal="justify" vertical="center" wrapText="1"/>
    </xf>
    <xf numFmtId="0" fontId="12" fillId="0" borderId="0" xfId="0" applyFont="1" applyAlignment="1">
      <alignment horizontal="justify" vertical="center" wrapText="1"/>
    </xf>
    <xf numFmtId="0" fontId="11" fillId="0" borderId="9" xfId="0" applyFont="1" applyBorder="1" applyAlignment="1">
      <alignment horizontal="justify" vertical="center" wrapText="1"/>
    </xf>
    <xf numFmtId="0" fontId="24" fillId="0" borderId="9" xfId="0" applyFont="1" applyBorder="1" applyAlignment="1">
      <alignment horizontal="justify" vertical="center" wrapText="1"/>
    </xf>
    <xf numFmtId="0" fontId="11" fillId="0" borderId="0" xfId="0" applyFont="1" applyAlignment="1">
      <alignment horizontal="justify" vertical="center" wrapText="1"/>
    </xf>
    <xf numFmtId="0" fontId="24" fillId="0" borderId="0" xfId="0" applyFont="1" applyAlignment="1">
      <alignment horizontal="justify" vertical="center" wrapText="1"/>
    </xf>
    <xf numFmtId="0" fontId="12" fillId="0" borderId="7" xfId="0" applyFont="1" applyBorder="1" applyAlignment="1">
      <alignment horizontal="justify" vertical="center" wrapText="1"/>
    </xf>
    <xf numFmtId="0" fontId="24" fillId="0" borderId="7" xfId="0" applyFont="1" applyBorder="1" applyAlignment="1">
      <alignment horizontal="justify" vertical="center" wrapText="1"/>
    </xf>
    <xf numFmtId="0" fontId="3" fillId="0" borderId="7" xfId="0" applyFont="1" applyBorder="1" applyAlignment="1">
      <alignment horizontal="justify" vertical="center" wrapText="1"/>
    </xf>
    <xf numFmtId="0" fontId="2" fillId="0" borderId="0" xfId="0" applyFont="1" applyAlignment="1">
      <alignment horizontal="justify" vertical="center" wrapText="1"/>
    </xf>
    <xf numFmtId="0" fontId="3" fillId="0" borderId="0" xfId="0" applyFont="1" applyAlignment="1">
      <alignment horizontal="justify" vertical="center" wrapText="1"/>
    </xf>
    <xf numFmtId="0" fontId="5" fillId="0" borderId="0" xfId="0" applyFont="1" applyAlignment="1">
      <alignment horizontal="justify" vertical="center" wrapText="1"/>
    </xf>
    <xf numFmtId="0" fontId="2" fillId="0" borderId="15" xfId="0" applyFont="1" applyBorder="1" applyAlignment="1">
      <alignment horizontal="justify" vertical="center" wrapText="1"/>
    </xf>
    <xf numFmtId="0" fontId="3" fillId="0" borderId="15" xfId="0" applyFont="1" applyBorder="1" applyAlignment="1">
      <alignment horizontal="justify" vertical="center" wrapText="1"/>
    </xf>
    <xf numFmtId="0" fontId="5" fillId="0" borderId="15" xfId="0" applyFont="1" applyBorder="1" applyAlignment="1">
      <alignment horizontal="justify" vertical="center" wrapText="1"/>
    </xf>
    <xf numFmtId="0" fontId="2"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4" fillId="4" borderId="24" xfId="0" applyFont="1" applyFill="1" applyBorder="1" applyAlignment="1">
      <alignment vertical="center"/>
    </xf>
    <xf numFmtId="0" fontId="4" fillId="4" borderId="24" xfId="0" applyFont="1" applyFill="1" applyBorder="1" applyAlignment="1">
      <alignment vertical="center" wrapText="1"/>
    </xf>
    <xf numFmtId="0" fontId="4" fillId="0" borderId="24" xfId="0" applyFont="1" applyBorder="1" applyAlignment="1">
      <alignment vertical="center"/>
    </xf>
    <xf numFmtId="0" fontId="4" fillId="0" borderId="24" xfId="0" applyFont="1" applyBorder="1" applyAlignment="1">
      <alignment vertical="center" wrapText="1"/>
    </xf>
    <xf numFmtId="164" fontId="28" fillId="5" borderId="36" xfId="0" applyNumberFormat="1" applyFont="1" applyFill="1" applyBorder="1"/>
    <xf numFmtId="164" fontId="28" fillId="5" borderId="35" xfId="0" applyNumberFormat="1" applyFont="1" applyFill="1" applyBorder="1"/>
    <xf numFmtId="164" fontId="28" fillId="5" borderId="37" xfId="0" applyNumberFormat="1" applyFont="1" applyFill="1" applyBorder="1"/>
    <xf numFmtId="164" fontId="28" fillId="5" borderId="27" xfId="0" applyNumberFormat="1" applyFont="1" applyFill="1" applyBorder="1"/>
    <xf numFmtId="164" fontId="28" fillId="5" borderId="28" xfId="0" applyNumberFormat="1" applyFont="1" applyFill="1" applyBorder="1"/>
    <xf numFmtId="164" fontId="28" fillId="5" borderId="29" xfId="0" applyNumberFormat="1" applyFont="1" applyFill="1" applyBorder="1"/>
    <xf numFmtId="164" fontId="28" fillId="5" borderId="30" xfId="0" applyNumberFormat="1" applyFont="1" applyFill="1" applyBorder="1"/>
    <xf numFmtId="164" fontId="28" fillId="5" borderId="22" xfId="0" applyNumberFormat="1" applyFont="1" applyFill="1" applyBorder="1"/>
    <xf numFmtId="164" fontId="28" fillId="5" borderId="31" xfId="0" applyNumberFormat="1" applyFont="1" applyFill="1" applyBorder="1"/>
    <xf numFmtId="164" fontId="28" fillId="0" borderId="22" xfId="0" applyNumberFormat="1" applyFont="1" applyBorder="1"/>
    <xf numFmtId="164" fontId="28" fillId="5" borderId="32" xfId="0" applyNumberFormat="1" applyFont="1" applyFill="1" applyBorder="1"/>
    <xf numFmtId="164" fontId="28" fillId="5" borderId="33" xfId="0" applyNumberFormat="1" applyFont="1" applyFill="1" applyBorder="1"/>
    <xf numFmtId="164" fontId="28" fillId="5" borderId="34" xfId="0" applyNumberFormat="1" applyFont="1" applyFill="1" applyBorder="1"/>
    <xf numFmtId="0" fontId="2" fillId="0" borderId="0" xfId="0" applyFont="1"/>
    <xf numFmtId="0" fontId="2" fillId="0" borderId="26" xfId="0" applyFont="1" applyBorder="1"/>
    <xf numFmtId="0" fontId="2" fillId="0" borderId="27" xfId="0" applyFont="1" applyBorder="1"/>
    <xf numFmtId="0" fontId="2" fillId="0" borderId="29" xfId="0" applyFont="1" applyBorder="1"/>
    <xf numFmtId="0" fontId="2" fillId="0" borderId="30" xfId="0" applyFont="1" applyBorder="1"/>
    <xf numFmtId="0" fontId="2" fillId="0" borderId="31" xfId="0" applyFont="1" applyBorder="1"/>
    <xf numFmtId="0" fontId="2" fillId="0" borderId="32" xfId="0" applyFont="1" applyBorder="1"/>
    <xf numFmtId="0" fontId="2" fillId="0" borderId="34" xfId="0" applyFont="1" applyBorder="1"/>
    <xf numFmtId="0" fontId="2" fillId="0" borderId="38" xfId="0" applyFont="1" applyBorder="1"/>
    <xf numFmtId="0" fontId="2" fillId="0" borderId="39" xfId="0" applyFont="1" applyBorder="1"/>
    <xf numFmtId="165" fontId="2" fillId="0" borderId="22" xfId="0" applyNumberFormat="1" applyFont="1" applyBorder="1"/>
    <xf numFmtId="164" fontId="2" fillId="0" borderId="22" xfId="0" applyNumberFormat="1" applyFont="1" applyBorder="1"/>
    <xf numFmtId="165" fontId="2" fillId="5" borderId="27" xfId="0" applyNumberFormat="1" applyFont="1" applyFill="1" applyBorder="1"/>
    <xf numFmtId="165" fontId="2" fillId="5" borderId="28" xfId="0" applyNumberFormat="1" applyFont="1" applyFill="1" applyBorder="1"/>
    <xf numFmtId="165" fontId="2" fillId="5" borderId="29" xfId="0" applyNumberFormat="1" applyFont="1" applyFill="1" applyBorder="1"/>
    <xf numFmtId="165" fontId="2" fillId="0" borderId="40" xfId="0" applyNumberFormat="1" applyFont="1" applyBorder="1"/>
    <xf numFmtId="165" fontId="2" fillId="0" borderId="28" xfId="0" applyNumberFormat="1" applyFont="1" applyBorder="1"/>
    <xf numFmtId="165" fontId="2" fillId="0" borderId="38" xfId="0" applyNumberFormat="1" applyFont="1" applyBorder="1"/>
    <xf numFmtId="165" fontId="2" fillId="5" borderId="30" xfId="0" applyNumberFormat="1" applyFont="1" applyFill="1" applyBorder="1"/>
    <xf numFmtId="165" fontId="2" fillId="5" borderId="22" xfId="0" applyNumberFormat="1" applyFont="1" applyFill="1" applyBorder="1"/>
    <xf numFmtId="165" fontId="2" fillId="5" borderId="31" xfId="0" applyNumberFormat="1" applyFont="1" applyFill="1" applyBorder="1"/>
    <xf numFmtId="165" fontId="2" fillId="0" borderId="25" xfId="0" applyNumberFormat="1" applyFont="1" applyBorder="1"/>
    <xf numFmtId="165" fontId="2" fillId="0" borderId="26" xfId="0" applyNumberFormat="1" applyFont="1" applyBorder="1"/>
    <xf numFmtId="165" fontId="2" fillId="5" borderId="32" xfId="0" applyNumberFormat="1" applyFont="1" applyFill="1" applyBorder="1"/>
    <xf numFmtId="165" fontId="2" fillId="5" borderId="33" xfId="0" applyNumberFormat="1" applyFont="1" applyFill="1" applyBorder="1"/>
    <xf numFmtId="165" fontId="2" fillId="5" borderId="34" xfId="0" applyNumberFormat="1" applyFont="1" applyFill="1" applyBorder="1"/>
    <xf numFmtId="165" fontId="2" fillId="0" borderId="41" xfId="0" applyNumberFormat="1" applyFont="1" applyBorder="1"/>
    <xf numFmtId="165" fontId="2" fillId="0" borderId="33" xfId="0" applyNumberFormat="1" applyFont="1" applyBorder="1"/>
    <xf numFmtId="165" fontId="2" fillId="0" borderId="39" xfId="0" applyNumberFormat="1" applyFont="1" applyBorder="1"/>
    <xf numFmtId="164" fontId="2" fillId="5" borderId="27" xfId="0" applyNumberFormat="1" applyFont="1" applyFill="1" applyBorder="1"/>
    <xf numFmtId="164" fontId="2" fillId="5" borderId="28" xfId="0" applyNumberFormat="1" applyFont="1" applyFill="1" applyBorder="1"/>
    <xf numFmtId="164" fontId="2" fillId="5" borderId="29" xfId="0" applyNumberFormat="1" applyFont="1" applyFill="1" applyBorder="1"/>
    <xf numFmtId="164" fontId="2" fillId="0" borderId="40" xfId="0" applyNumberFormat="1" applyFont="1" applyBorder="1"/>
    <xf numFmtId="164" fontId="2" fillId="0" borderId="28" xfId="0" applyNumberFormat="1" applyFont="1" applyBorder="1"/>
    <xf numFmtId="164" fontId="2" fillId="0" borderId="38" xfId="0" applyNumberFormat="1" applyFont="1" applyBorder="1"/>
    <xf numFmtId="164" fontId="2" fillId="5" borderId="30" xfId="0" applyNumberFormat="1" applyFont="1" applyFill="1" applyBorder="1"/>
    <xf numFmtId="164" fontId="2" fillId="5" borderId="22" xfId="0" applyNumberFormat="1" applyFont="1" applyFill="1" applyBorder="1"/>
    <xf numFmtId="164" fontId="2" fillId="5" borderId="31" xfId="0" applyNumberFormat="1" applyFont="1" applyFill="1" applyBorder="1"/>
    <xf numFmtId="164" fontId="2" fillId="0" borderId="25" xfId="0" applyNumberFormat="1" applyFont="1" applyBorder="1"/>
    <xf numFmtId="164" fontId="2" fillId="0" borderId="26" xfId="0" applyNumberFormat="1" applyFont="1" applyBorder="1"/>
    <xf numFmtId="164" fontId="2" fillId="5" borderId="32" xfId="0" applyNumberFormat="1" applyFont="1" applyFill="1" applyBorder="1"/>
    <xf numFmtId="164" fontId="2" fillId="5" borderId="33" xfId="0" applyNumberFormat="1" applyFont="1" applyFill="1" applyBorder="1"/>
    <xf numFmtId="164" fontId="2" fillId="5" borderId="34" xfId="0" applyNumberFormat="1" applyFont="1" applyFill="1" applyBorder="1"/>
    <xf numFmtId="164" fontId="2" fillId="0" borderId="41" xfId="0" applyNumberFormat="1" applyFont="1" applyBorder="1"/>
    <xf numFmtId="164" fontId="2" fillId="0" borderId="33" xfId="0" applyNumberFormat="1" applyFont="1" applyBorder="1"/>
    <xf numFmtId="164" fontId="2" fillId="0" borderId="39" xfId="0" applyNumberFormat="1" applyFont="1" applyBorder="1"/>
    <xf numFmtId="164" fontId="2" fillId="0" borderId="27" xfId="0" applyNumberFormat="1" applyFont="1" applyBorder="1"/>
    <xf numFmtId="164" fontId="2" fillId="0" borderId="29" xfId="0" applyNumberFormat="1" applyFont="1" applyBorder="1"/>
    <xf numFmtId="164" fontId="2" fillId="0" borderId="30" xfId="0" applyNumberFormat="1" applyFont="1" applyBorder="1"/>
    <xf numFmtId="164" fontId="2" fillId="0" borderId="31" xfId="0" applyNumberFormat="1" applyFont="1" applyBorder="1"/>
    <xf numFmtId="164" fontId="2" fillId="0" borderId="32" xfId="0" applyNumberFormat="1" applyFont="1" applyBorder="1"/>
    <xf numFmtId="164" fontId="2" fillId="0" borderId="34" xfId="0" applyNumberFormat="1" applyFont="1" applyBorder="1"/>
    <xf numFmtId="0" fontId="2" fillId="0" borderId="22" xfId="0" applyFont="1" applyBorder="1"/>
    <xf numFmtId="0" fontId="2" fillId="0" borderId="28" xfId="0" applyFont="1" applyBorder="1"/>
    <xf numFmtId="0" fontId="2" fillId="0" borderId="33" xfId="0" applyFont="1" applyBorder="1"/>
    <xf numFmtId="0" fontId="2" fillId="5" borderId="28" xfId="0" applyFont="1" applyFill="1" applyBorder="1"/>
    <xf numFmtId="0" fontId="2" fillId="5" borderId="22" xfId="0" applyFont="1" applyFill="1" applyBorder="1"/>
    <xf numFmtId="0" fontId="2" fillId="5" borderId="33" xfId="0" applyFont="1" applyFill="1" applyBorder="1"/>
    <xf numFmtId="0" fontId="2" fillId="0" borderId="40" xfId="0" applyFont="1" applyBorder="1"/>
    <xf numFmtId="0" fontId="2" fillId="0" borderId="25" xfId="0" applyFont="1" applyBorder="1"/>
    <xf numFmtId="0" fontId="2" fillId="0" borderId="41" xfId="0" applyFont="1" applyBorder="1"/>
    <xf numFmtId="0" fontId="2" fillId="5" borderId="27" xfId="0" applyFont="1" applyFill="1" applyBorder="1"/>
    <xf numFmtId="0" fontId="2" fillId="5" borderId="29" xfId="0" applyFont="1" applyFill="1" applyBorder="1"/>
    <xf numFmtId="0" fontId="2" fillId="5" borderId="30" xfId="0" applyFont="1" applyFill="1" applyBorder="1"/>
    <xf numFmtId="0" fontId="2" fillId="5" borderId="31" xfId="0" applyFont="1" applyFill="1" applyBorder="1"/>
    <xf numFmtId="0" fontId="2" fillId="5" borderId="32" xfId="0" applyFont="1" applyFill="1" applyBorder="1"/>
    <xf numFmtId="0" fontId="2" fillId="5" borderId="34" xfId="0" applyFont="1" applyFill="1" applyBorder="1"/>
    <xf numFmtId="2" fontId="2" fillId="0" borderId="0" xfId="0" applyNumberFormat="1" applyFont="1"/>
    <xf numFmtId="0" fontId="2" fillId="6" borderId="0" xfId="0" applyFont="1" applyFill="1"/>
    <xf numFmtId="167" fontId="2" fillId="0" borderId="0" xfId="0" applyNumberFormat="1" applyFont="1"/>
    <xf numFmtId="0" fontId="2" fillId="0" borderId="27" xfId="0" applyFont="1" applyBorder="1" applyAlignment="1">
      <alignment horizontal="center"/>
    </xf>
    <xf numFmtId="0" fontId="2" fillId="0" borderId="28" xfId="0" applyFont="1" applyBorder="1" applyAlignment="1">
      <alignment horizontal="center"/>
    </xf>
    <xf numFmtId="0" fontId="2" fillId="0" borderId="30" xfId="0" applyFont="1" applyBorder="1" applyAlignment="1">
      <alignment horizontal="center"/>
    </xf>
    <xf numFmtId="0" fontId="2" fillId="0" borderId="22" xfId="0" applyFont="1" applyBorder="1" applyAlignment="1">
      <alignment horizontal="center"/>
    </xf>
    <xf numFmtId="0" fontId="2" fillId="0" borderId="32" xfId="0" applyFont="1" applyBorder="1" applyAlignment="1">
      <alignment horizontal="center"/>
    </xf>
    <xf numFmtId="0" fontId="2" fillId="0" borderId="33" xfId="0" applyFont="1" applyBorder="1" applyAlignment="1">
      <alignment horizontal="center"/>
    </xf>
    <xf numFmtId="0" fontId="2" fillId="0" borderId="30" xfId="0" applyFont="1" applyBorder="1" applyAlignment="1">
      <alignment horizontal="center" vertical="center"/>
    </xf>
    <xf numFmtId="164" fontId="2" fillId="5" borderId="31" xfId="0" applyNumberFormat="1" applyFont="1" applyFill="1" applyBorder="1" applyAlignment="1">
      <alignment horizontal="center" vertical="center"/>
    </xf>
    <xf numFmtId="0" fontId="2" fillId="0" borderId="22" xfId="0" applyFont="1" applyBorder="1" applyAlignment="1">
      <alignment horizontal="center" vertical="center"/>
    </xf>
    <xf numFmtId="164" fontId="2" fillId="0" borderId="31" xfId="0" applyNumberFormat="1" applyFont="1" applyBorder="1" applyAlignment="1">
      <alignment horizontal="center" vertical="center"/>
    </xf>
    <xf numFmtId="0" fontId="3" fillId="0" borderId="27" xfId="0" applyFont="1" applyBorder="1"/>
    <xf numFmtId="2" fontId="2" fillId="0" borderId="28" xfId="0" applyNumberFormat="1" applyFont="1" applyBorder="1"/>
    <xf numFmtId="2" fontId="2" fillId="0" borderId="29" xfId="0" applyNumberFormat="1" applyFont="1" applyBorder="1"/>
    <xf numFmtId="0" fontId="3" fillId="0" borderId="30" xfId="0" applyFont="1" applyBorder="1"/>
    <xf numFmtId="2" fontId="2" fillId="0" borderId="22" xfId="0" applyNumberFormat="1" applyFont="1" applyBorder="1"/>
    <xf numFmtId="0" fontId="3" fillId="0" borderId="32" xfId="0" applyFont="1" applyBorder="1"/>
    <xf numFmtId="2" fontId="2" fillId="0" borderId="33" xfId="0" applyNumberFormat="1" applyFont="1" applyBorder="1"/>
    <xf numFmtId="0" fontId="3" fillId="0" borderId="43" xfId="0" applyFont="1" applyBorder="1"/>
    <xf numFmtId="0" fontId="3" fillId="0" borderId="43" xfId="0" applyFont="1" applyBorder="1" applyAlignment="1">
      <alignment wrapText="1"/>
    </xf>
    <xf numFmtId="2" fontId="3" fillId="0" borderId="43" xfId="0" applyNumberFormat="1" applyFont="1" applyBorder="1"/>
    <xf numFmtId="0" fontId="3" fillId="0" borderId="44" xfId="0" applyFont="1" applyBorder="1"/>
    <xf numFmtId="0" fontId="3" fillId="0" borderId="42" xfId="0" applyFont="1" applyBorder="1"/>
    <xf numFmtId="0" fontId="3" fillId="0" borderId="45" xfId="0" applyFont="1" applyBorder="1"/>
    <xf numFmtId="2" fontId="5" fillId="7" borderId="22" xfId="0" applyNumberFormat="1" applyFont="1" applyFill="1" applyBorder="1" applyAlignment="1">
      <alignment horizontal="right" vertical="center"/>
    </xf>
    <xf numFmtId="0" fontId="3" fillId="0" borderId="46" xfId="0" applyFont="1" applyBorder="1"/>
    <xf numFmtId="2" fontId="2" fillId="0" borderId="48" xfId="0" applyNumberFormat="1" applyFont="1" applyBorder="1"/>
    <xf numFmtId="0" fontId="2" fillId="0" borderId="48" xfId="0" applyFont="1" applyBorder="1"/>
    <xf numFmtId="0" fontId="2" fillId="0" borderId="49" xfId="0" applyFont="1" applyBorder="1"/>
    <xf numFmtId="166" fontId="2" fillId="0" borderId="28" xfId="0" applyNumberFormat="1" applyFont="1" applyBorder="1"/>
    <xf numFmtId="0" fontId="2" fillId="0" borderId="47" xfId="0" applyFont="1" applyBorder="1"/>
    <xf numFmtId="0" fontId="5" fillId="0" borderId="28" xfId="0" applyFont="1" applyBorder="1" applyAlignment="1">
      <alignment horizontal="right"/>
    </xf>
    <xf numFmtId="0" fontId="3" fillId="0" borderId="36" xfId="0" applyFont="1" applyBorder="1"/>
    <xf numFmtId="0" fontId="3" fillId="0" borderId="50" xfId="0" applyFont="1" applyBorder="1"/>
    <xf numFmtId="0" fontId="3" fillId="0" borderId="51" xfId="0" applyFont="1" applyBorder="1"/>
    <xf numFmtId="0" fontId="3" fillId="0" borderId="52" xfId="0" applyFont="1" applyBorder="1"/>
    <xf numFmtId="0" fontId="3" fillId="0" borderId="53" xfId="0" applyFont="1" applyBorder="1"/>
    <xf numFmtId="0" fontId="2" fillId="0" borderId="35" xfId="0" applyFont="1" applyBorder="1"/>
    <xf numFmtId="0" fontId="31" fillId="0" borderId="0" xfId="0" applyFont="1"/>
    <xf numFmtId="0" fontId="5" fillId="5" borderId="13" xfId="0" applyFont="1" applyFill="1" applyBorder="1" applyAlignment="1">
      <alignment horizontal="right" vertical="center"/>
    </xf>
    <xf numFmtId="0" fontId="5" fillId="5" borderId="13" xfId="0" applyFont="1" applyFill="1" applyBorder="1" applyAlignment="1">
      <alignment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6" fillId="0" borderId="18" xfId="0" applyFont="1" applyBorder="1" applyAlignment="1">
      <alignment horizontal="center" vertical="center" wrapText="1"/>
    </xf>
    <xf numFmtId="164" fontId="28" fillId="0" borderId="27" xfId="0" applyNumberFormat="1" applyFont="1" applyBorder="1"/>
    <xf numFmtId="164" fontId="28" fillId="0" borderId="28" xfId="0" applyNumberFormat="1" applyFont="1" applyBorder="1"/>
    <xf numFmtId="164" fontId="28" fillId="0" borderId="29" xfId="0" applyNumberFormat="1" applyFont="1" applyBorder="1"/>
    <xf numFmtId="164" fontId="28" fillId="0" borderId="30" xfId="0" applyNumberFormat="1" applyFont="1" applyBorder="1"/>
    <xf numFmtId="164" fontId="28" fillId="0" borderId="31" xfId="0" applyNumberFormat="1" applyFont="1" applyBorder="1"/>
    <xf numFmtId="164" fontId="28" fillId="0" borderId="32" xfId="0" applyNumberFormat="1" applyFont="1" applyBorder="1"/>
    <xf numFmtId="164" fontId="28" fillId="0" borderId="33" xfId="0" applyNumberFormat="1" applyFont="1" applyBorder="1"/>
    <xf numFmtId="164" fontId="28" fillId="0" borderId="34" xfId="0" applyNumberFormat="1" applyFont="1" applyBorder="1"/>
    <xf numFmtId="0" fontId="28" fillId="0" borderId="27" xfId="0" applyFont="1" applyBorder="1"/>
    <xf numFmtId="0" fontId="28" fillId="0" borderId="29" xfId="0" applyFont="1" applyBorder="1"/>
    <xf numFmtId="0" fontId="28" fillId="0" borderId="30" xfId="0" applyFont="1" applyBorder="1"/>
    <xf numFmtId="0" fontId="28" fillId="0" borderId="31" xfId="0" applyFont="1" applyBorder="1"/>
    <xf numFmtId="0" fontId="28" fillId="0" borderId="32" xfId="0" applyFont="1" applyBorder="1"/>
    <xf numFmtId="0" fontId="28" fillId="0" borderId="34" xfId="0" applyFont="1" applyBorder="1"/>
    <xf numFmtId="0" fontId="4" fillId="0" borderId="0" xfId="0" applyFont="1" applyAlignment="1">
      <alignment horizontal="justify" vertical="center" wrapText="1"/>
    </xf>
    <xf numFmtId="0" fontId="4" fillId="0" borderId="15" xfId="0" applyFont="1" applyBorder="1" applyAlignment="1">
      <alignment horizontal="justify" vertical="center" wrapText="1"/>
    </xf>
    <xf numFmtId="0" fontId="31" fillId="0" borderId="15" xfId="0" applyFont="1" applyBorder="1" applyAlignment="1">
      <alignment horizontal="justify" vertical="center" wrapText="1"/>
    </xf>
    <xf numFmtId="0" fontId="5" fillId="0" borderId="0" xfId="0" applyFont="1" applyAlignment="1">
      <alignment horizontal="justify" vertical="center"/>
    </xf>
    <xf numFmtId="0" fontId="28" fillId="0" borderId="15" xfId="0" applyFont="1" applyBorder="1"/>
    <xf numFmtId="0" fontId="4" fillId="0" borderId="9" xfId="0" applyFont="1" applyBorder="1" applyAlignment="1">
      <alignment horizontal="justify" vertical="center" wrapText="1"/>
    </xf>
    <xf numFmtId="0" fontId="2" fillId="3" borderId="22" xfId="0" applyFont="1" applyFill="1" applyBorder="1"/>
    <xf numFmtId="2" fontId="2" fillId="0" borderId="35" xfId="0" applyNumberFormat="1" applyFont="1" applyBorder="1"/>
    <xf numFmtId="166" fontId="2" fillId="0" borderId="35" xfId="0" applyNumberFormat="1" applyFont="1" applyBorder="1"/>
    <xf numFmtId="2" fontId="2" fillId="0" borderId="37" xfId="0" applyNumberFormat="1" applyFont="1" applyBorder="1"/>
    <xf numFmtId="2" fontId="2" fillId="0" borderId="22" xfId="0" applyNumberFormat="1" applyFont="1" applyBorder="1" applyAlignment="1">
      <alignment horizontal="right"/>
    </xf>
    <xf numFmtId="0" fontId="2" fillId="0" borderId="54" xfId="0" applyFont="1" applyBorder="1"/>
    <xf numFmtId="2" fontId="2" fillId="0" borderId="30" xfId="0" applyNumberFormat="1" applyFont="1" applyBorder="1" applyAlignment="1">
      <alignment horizontal="right"/>
    </xf>
    <xf numFmtId="2" fontId="2" fillId="0" borderId="32" xfId="0" applyNumberFormat="1" applyFont="1" applyBorder="1" applyAlignment="1">
      <alignment horizontal="right"/>
    </xf>
    <xf numFmtId="167" fontId="34" fillId="7" borderId="22" xfId="0" applyNumberFormat="1" applyFont="1" applyFill="1" applyBorder="1" applyAlignment="1">
      <alignment horizontal="right" vertical="center"/>
    </xf>
    <xf numFmtId="167" fontId="2" fillId="0" borderId="22" xfId="0" applyNumberFormat="1" applyFont="1" applyBorder="1"/>
    <xf numFmtId="2" fontId="2" fillId="0" borderId="28" xfId="0" applyNumberFormat="1" applyFont="1" applyBorder="1" applyAlignment="1">
      <alignment horizontal="right"/>
    </xf>
    <xf numFmtId="2" fontId="2" fillId="0" borderId="48" xfId="0" applyNumberFormat="1" applyFont="1" applyBorder="1" applyAlignment="1">
      <alignment horizontal="right"/>
    </xf>
    <xf numFmtId="2" fontId="2" fillId="0" borderId="27" xfId="0" applyNumberFormat="1" applyFont="1" applyBorder="1" applyAlignment="1">
      <alignment horizontal="right"/>
    </xf>
    <xf numFmtId="2" fontId="2" fillId="0" borderId="35" xfId="0" applyNumberFormat="1" applyFont="1" applyBorder="1" applyAlignment="1">
      <alignment horizontal="right"/>
    </xf>
    <xf numFmtId="2" fontId="2" fillId="0" borderId="33" xfId="0" applyNumberFormat="1" applyFont="1" applyBorder="1" applyAlignment="1">
      <alignment horizontal="right"/>
    </xf>
    <xf numFmtId="167" fontId="5" fillId="7" borderId="28" xfId="0" applyNumberFormat="1" applyFont="1" applyFill="1" applyBorder="1" applyAlignment="1">
      <alignment horizontal="right" vertical="center"/>
    </xf>
    <xf numFmtId="167" fontId="5" fillId="7" borderId="29" xfId="0" applyNumberFormat="1" applyFont="1" applyFill="1" applyBorder="1" applyAlignment="1">
      <alignment horizontal="right" vertical="center"/>
    </xf>
    <xf numFmtId="167" fontId="5" fillId="7" borderId="22" xfId="0" applyNumberFormat="1" applyFont="1" applyFill="1" applyBorder="1" applyAlignment="1">
      <alignment horizontal="right" vertical="center"/>
    </xf>
    <xf numFmtId="167" fontId="5" fillId="7" borderId="31" xfId="0" applyNumberFormat="1" applyFont="1" applyFill="1" applyBorder="1" applyAlignment="1">
      <alignment horizontal="right" vertical="center"/>
    </xf>
    <xf numFmtId="167" fontId="5" fillId="7" borderId="48" xfId="0" applyNumberFormat="1" applyFont="1" applyFill="1" applyBorder="1" applyAlignment="1">
      <alignment horizontal="right" vertical="center"/>
    </xf>
    <xf numFmtId="167" fontId="5" fillId="7" borderId="49" xfId="0" applyNumberFormat="1" applyFont="1" applyFill="1" applyBorder="1" applyAlignment="1">
      <alignment horizontal="right" vertical="center"/>
    </xf>
    <xf numFmtId="167" fontId="5" fillId="7" borderId="33" xfId="0" applyNumberFormat="1" applyFont="1" applyFill="1" applyBorder="1" applyAlignment="1">
      <alignment horizontal="right" vertical="center"/>
    </xf>
    <xf numFmtId="167" fontId="5" fillId="7" borderId="34" xfId="0" applyNumberFormat="1" applyFont="1" applyFill="1" applyBorder="1" applyAlignment="1">
      <alignment horizontal="right" vertical="center"/>
    </xf>
    <xf numFmtId="167" fontId="5" fillId="7" borderId="35" xfId="0" applyNumberFormat="1" applyFont="1" applyFill="1" applyBorder="1" applyAlignment="1">
      <alignment horizontal="right" vertical="center"/>
    </xf>
    <xf numFmtId="167" fontId="5" fillId="7" borderId="37" xfId="0" applyNumberFormat="1" applyFont="1" applyFill="1" applyBorder="1" applyAlignment="1">
      <alignment horizontal="right" vertical="center"/>
    </xf>
    <xf numFmtId="2" fontId="5" fillId="0" borderId="22" xfId="0" applyNumberFormat="1" applyFont="1" applyBorder="1" applyAlignment="1">
      <alignment horizontal="right" vertical="center"/>
    </xf>
    <xf numFmtId="0" fontId="30" fillId="0" borderId="22" xfId="0" applyFont="1" applyBorder="1"/>
    <xf numFmtId="2" fontId="30" fillId="0" borderId="22" xfId="0" applyNumberFormat="1" applyFont="1" applyBorder="1"/>
    <xf numFmtId="166" fontId="2" fillId="0" borderId="22" xfId="0" applyNumberFormat="1" applyFont="1" applyBorder="1"/>
    <xf numFmtId="2" fontId="5" fillId="0" borderId="22" xfId="0" applyNumberFormat="1" applyFont="1" applyBorder="1" applyAlignment="1">
      <alignment vertical="center"/>
    </xf>
    <xf numFmtId="2" fontId="5" fillId="0" borderId="22" xfId="0" applyNumberFormat="1" applyFont="1" applyBorder="1"/>
    <xf numFmtId="0" fontId="5" fillId="0" borderId="22" xfId="0" applyFont="1" applyBorder="1" applyAlignment="1">
      <alignment horizontal="right"/>
    </xf>
    <xf numFmtId="2" fontId="2" fillId="6" borderId="22" xfId="0" applyNumberFormat="1" applyFont="1" applyFill="1" applyBorder="1"/>
    <xf numFmtId="2" fontId="2" fillId="0" borderId="22" xfId="0" applyNumberFormat="1" applyFont="1" applyBorder="1" applyAlignment="1">
      <alignment vertical="top"/>
    </xf>
    <xf numFmtId="2" fontId="2" fillId="0" borderId="22" xfId="1" applyNumberFormat="1" applyFont="1" applyBorder="1"/>
    <xf numFmtId="1" fontId="5" fillId="0" borderId="22" xfId="0" applyNumberFormat="1" applyFont="1" applyBorder="1" applyAlignment="1">
      <alignment vertical="center" wrapText="1"/>
    </xf>
    <xf numFmtId="1" fontId="2" fillId="0" borderId="22" xfId="1" applyNumberFormat="1" applyFont="1" applyBorder="1"/>
    <xf numFmtId="1" fontId="5" fillId="0" borderId="22" xfId="0" applyNumberFormat="1" applyFont="1" applyBorder="1"/>
    <xf numFmtId="1" fontId="2" fillId="0" borderId="22" xfId="0" applyNumberFormat="1" applyFont="1" applyBorder="1"/>
    <xf numFmtId="168" fontId="5" fillId="2" borderId="4" xfId="0" applyNumberFormat="1" applyFont="1" applyFill="1" applyBorder="1" applyAlignment="1">
      <alignment horizontal="right" vertical="center"/>
    </xf>
    <xf numFmtId="0" fontId="5" fillId="2" borderId="55" xfId="0" applyFont="1" applyFill="1" applyBorder="1" applyAlignment="1">
      <alignment vertical="center"/>
    </xf>
    <xf numFmtId="168" fontId="2" fillId="0" borderId="0" xfId="0" applyNumberFormat="1" applyFont="1"/>
    <xf numFmtId="167" fontId="0" fillId="0" borderId="0" xfId="0" applyNumberFormat="1"/>
    <xf numFmtId="0" fontId="35" fillId="8" borderId="0" xfId="0" applyFont="1" applyFill="1" applyAlignment="1">
      <alignment wrapText="1"/>
    </xf>
    <xf numFmtId="167" fontId="35" fillId="8" borderId="0" xfId="0" applyNumberFormat="1" applyFont="1" applyFill="1"/>
    <xf numFmtId="0" fontId="0" fillId="8" borderId="0" xfId="0" applyFill="1"/>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4" fillId="4" borderId="16"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2"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6"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5" fillId="2" borderId="2" xfId="0" applyFont="1" applyFill="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14" fontId="2" fillId="0" borderId="8" xfId="0" applyNumberFormat="1" applyFont="1" applyBorder="1" applyAlignment="1">
      <alignment vertical="center" wrapText="1"/>
    </xf>
    <xf numFmtId="14" fontId="2" fillId="0" borderId="9" xfId="0" applyNumberFormat="1"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5" fillId="0" borderId="0" xfId="0" applyFont="1" applyAlignment="1">
      <alignment vertical="center" wrapText="1"/>
    </xf>
    <xf numFmtId="14" fontId="2" fillId="0" borderId="0" xfId="0" applyNumberFormat="1" applyFont="1" applyAlignment="1">
      <alignment vertical="center" wrapText="1"/>
    </xf>
    <xf numFmtId="0" fontId="4" fillId="0" borderId="0" xfId="0" applyFont="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9" fillId="0" borderId="0" xfId="0" applyFont="1" applyAlignment="1">
      <alignment horizontal="left" vertical="center" wrapText="1"/>
    </xf>
    <xf numFmtId="0" fontId="4" fillId="0" borderId="23" xfId="0" applyFont="1" applyBorder="1" applyAlignment="1">
      <alignment horizontal="center" vertical="center" wrapText="1"/>
    </xf>
    <xf numFmtId="0" fontId="4" fillId="0" borderId="23" xfId="0" applyFont="1" applyBorder="1" applyAlignment="1">
      <alignment horizontal="center" vertical="center"/>
    </xf>
    <xf numFmtId="0" fontId="8" fillId="0" borderId="0" xfId="0" applyFont="1" applyAlignment="1">
      <alignment horizontal="center" vertical="center" wrapText="1"/>
    </xf>
    <xf numFmtId="0" fontId="2" fillId="0" borderId="0" xfId="0" applyFont="1" applyAlignment="1">
      <alignment horizontal="center" vertical="center" wrapText="1"/>
    </xf>
    <xf numFmtId="0" fontId="9" fillId="0" borderId="0" xfId="0" applyFont="1" applyAlignment="1">
      <alignment horizontal="center" vertical="center" wrapText="1"/>
    </xf>
    <xf numFmtId="0" fontId="3" fillId="0" borderId="21" xfId="0" applyFont="1" applyBorder="1" applyAlignment="1">
      <alignment horizontal="justify" vertical="center" wrapText="1"/>
    </xf>
    <xf numFmtId="0" fontId="3" fillId="0" borderId="15" xfId="0" applyFont="1" applyBorder="1" applyAlignment="1">
      <alignment horizontal="justify" vertical="center" wrapText="1"/>
    </xf>
    <xf numFmtId="0" fontId="2" fillId="0" borderId="21"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0" xfId="0" applyFont="1" applyAlignment="1">
      <alignment horizontal="justify" vertical="center" wrapText="1"/>
    </xf>
    <xf numFmtId="0" fontId="4" fillId="0" borderId="21" xfId="0" applyFont="1" applyBorder="1" applyAlignment="1">
      <alignment horizontal="justify" vertical="center" wrapText="1"/>
    </xf>
    <xf numFmtId="0" fontId="4" fillId="0" borderId="15" xfId="0" applyFont="1" applyBorder="1" applyAlignment="1">
      <alignment horizontal="justify" vertical="center" wrapText="1"/>
    </xf>
    <xf numFmtId="0" fontId="5" fillId="0" borderId="21" xfId="0" applyFont="1" applyBorder="1" applyAlignment="1">
      <alignment horizontal="justify" vertical="center" wrapText="1"/>
    </xf>
    <xf numFmtId="0" fontId="5" fillId="0" borderId="15" xfId="0" applyFont="1" applyBorder="1" applyAlignment="1">
      <alignment horizontal="justify" vertical="center" wrapText="1"/>
    </xf>
    <xf numFmtId="0" fontId="2" fillId="0" borderId="8" xfId="0" applyFont="1" applyBorder="1" applyAlignment="1">
      <alignment horizontal="justify" vertical="center" wrapText="1"/>
    </xf>
    <xf numFmtId="0" fontId="12" fillId="0" borderId="8"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0" xfId="0" applyFont="1" applyAlignment="1">
      <alignment horizontal="justify" vertical="center" wrapText="1"/>
    </xf>
  </cellXfs>
  <cellStyles count="2">
    <cellStyle name="Normal" xfId="0" builtinId="0"/>
    <cellStyle name="Normal 2" xfId="1" xr:uid="{75740D2A-90C8-42C7-B606-AB2B267089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28B0D-F013-F440-A644-EB0CFEEDECF4}">
  <dimension ref="A1:A20"/>
  <sheetViews>
    <sheetView workbookViewId="0">
      <selection activeCell="M5" sqref="M5"/>
    </sheetView>
  </sheetViews>
  <sheetFormatPr defaultColWidth="11.19921875" defaultRowHeight="15.6" x14ac:dyDescent="0.3"/>
  <sheetData>
    <row r="1" spans="1:1" x14ac:dyDescent="0.3">
      <c r="A1" s="68" t="s">
        <v>1270</v>
      </c>
    </row>
    <row r="3" spans="1:1" x14ac:dyDescent="0.3">
      <c r="A3" t="s">
        <v>1242</v>
      </c>
    </row>
    <row r="20" spans="1:1" x14ac:dyDescent="0.3">
      <c r="A20"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840D8-8F04-9B40-B84F-B1ED651E3165}">
  <dimension ref="A1:P12"/>
  <sheetViews>
    <sheetView workbookViewId="0">
      <selection activeCell="J18" sqref="J18"/>
    </sheetView>
  </sheetViews>
  <sheetFormatPr defaultColWidth="11.19921875" defaultRowHeight="15.6" x14ac:dyDescent="0.3"/>
  <sheetData>
    <row r="1" spans="1:16" x14ac:dyDescent="0.3">
      <c r="A1" s="17" t="s">
        <v>698</v>
      </c>
    </row>
    <row r="2" spans="1:16" ht="16.2" thickBot="1" x14ac:dyDescent="0.35"/>
    <row r="3" spans="1:16" ht="37.049999999999997" customHeight="1" x14ac:dyDescent="0.3">
      <c r="A3" s="285" t="s">
        <v>1170</v>
      </c>
      <c r="B3" s="285" t="s">
        <v>113</v>
      </c>
      <c r="C3" s="283" t="s">
        <v>114</v>
      </c>
      <c r="D3" s="283" t="s">
        <v>115</v>
      </c>
      <c r="E3" s="283" t="s">
        <v>116</v>
      </c>
      <c r="F3" s="283" t="s">
        <v>117</v>
      </c>
      <c r="G3" s="283" t="s">
        <v>118</v>
      </c>
      <c r="H3" s="283" t="s">
        <v>119</v>
      </c>
      <c r="I3" s="283" t="s">
        <v>120</v>
      </c>
      <c r="J3" s="285" t="s">
        <v>121</v>
      </c>
      <c r="K3" s="285" t="s">
        <v>122</v>
      </c>
      <c r="L3" s="285" t="s">
        <v>1232</v>
      </c>
      <c r="M3" s="285" t="s">
        <v>1233</v>
      </c>
      <c r="N3" s="283" t="s">
        <v>1234</v>
      </c>
      <c r="O3" s="283" t="s">
        <v>1243</v>
      </c>
      <c r="P3" s="26"/>
    </row>
    <row r="4" spans="1:16" ht="16.2" thickBot="1" x14ac:dyDescent="0.35">
      <c r="A4" s="286"/>
      <c r="B4" s="286"/>
      <c r="C4" s="284"/>
      <c r="D4" s="284"/>
      <c r="E4" s="284"/>
      <c r="F4" s="284"/>
      <c r="G4" s="284"/>
      <c r="H4" s="284"/>
      <c r="I4" s="284"/>
      <c r="J4" s="286"/>
      <c r="K4" s="286"/>
      <c r="L4" s="286"/>
      <c r="M4" s="286"/>
      <c r="N4" s="284"/>
      <c r="O4" s="284"/>
      <c r="P4" s="26"/>
    </row>
    <row r="5" spans="1:16" ht="16.2" thickBot="1" x14ac:dyDescent="0.35">
      <c r="A5" s="27" t="s">
        <v>123</v>
      </c>
      <c r="B5" s="28"/>
      <c r="C5" s="29"/>
      <c r="D5" s="30" t="s">
        <v>124</v>
      </c>
      <c r="E5" s="30" t="s">
        <v>125</v>
      </c>
      <c r="F5" s="30" t="s">
        <v>126</v>
      </c>
      <c r="G5" s="30" t="s">
        <v>127</v>
      </c>
      <c r="H5" s="30" t="s">
        <v>128</v>
      </c>
      <c r="I5" s="31"/>
      <c r="J5" s="28"/>
      <c r="K5" s="28"/>
      <c r="L5" s="28"/>
      <c r="M5" s="28"/>
      <c r="N5" s="28"/>
      <c r="O5" s="28"/>
      <c r="P5" s="26"/>
    </row>
    <row r="6" spans="1:16" ht="16.2" thickBot="1" x14ac:dyDescent="0.35">
      <c r="A6" s="32" t="s">
        <v>108</v>
      </c>
      <c r="B6" s="33" t="s">
        <v>129</v>
      </c>
      <c r="C6" s="33" t="s">
        <v>130</v>
      </c>
      <c r="D6" s="33" t="s">
        <v>131</v>
      </c>
      <c r="E6" s="33" t="s">
        <v>132</v>
      </c>
      <c r="F6" s="33" t="s">
        <v>133</v>
      </c>
      <c r="G6" s="33" t="s">
        <v>134</v>
      </c>
      <c r="H6" s="33" t="s">
        <v>135</v>
      </c>
      <c r="I6" s="29" t="s">
        <v>123</v>
      </c>
      <c r="J6" s="33">
        <v>2599</v>
      </c>
      <c r="K6" s="33">
        <v>223</v>
      </c>
      <c r="L6" s="33">
        <v>0.08</v>
      </c>
      <c r="M6" s="33">
        <v>0.01</v>
      </c>
      <c r="N6" s="33">
        <v>0.01</v>
      </c>
      <c r="O6" s="33" t="s">
        <v>1244</v>
      </c>
      <c r="P6" s="26"/>
    </row>
    <row r="7" spans="1:16" ht="16.2" thickBot="1" x14ac:dyDescent="0.35">
      <c r="A7" s="32" t="s">
        <v>109</v>
      </c>
      <c r="B7" s="33" t="s">
        <v>136</v>
      </c>
      <c r="C7" s="33" t="s">
        <v>137</v>
      </c>
      <c r="D7" s="33" t="s">
        <v>138</v>
      </c>
      <c r="E7" s="33" t="s">
        <v>132</v>
      </c>
      <c r="F7" s="33" t="s">
        <v>139</v>
      </c>
      <c r="G7" s="33" t="s">
        <v>140</v>
      </c>
      <c r="H7" s="33" t="s">
        <v>141</v>
      </c>
      <c r="I7" s="29" t="s">
        <v>123</v>
      </c>
      <c r="J7" s="33">
        <v>2112</v>
      </c>
      <c r="K7" s="33">
        <v>196</v>
      </c>
      <c r="L7" s="33">
        <v>7.0000000000000007E-2</v>
      </c>
      <c r="M7" s="33">
        <v>0.01</v>
      </c>
      <c r="N7" s="33">
        <v>0.01</v>
      </c>
      <c r="O7" s="33" t="s">
        <v>1244</v>
      </c>
      <c r="P7" s="26"/>
    </row>
    <row r="8" spans="1:16" ht="16.2" thickBot="1" x14ac:dyDescent="0.35">
      <c r="A8" s="32" t="s">
        <v>110</v>
      </c>
      <c r="B8" s="33" t="s">
        <v>142</v>
      </c>
      <c r="C8" s="33" t="s">
        <v>143</v>
      </c>
      <c r="D8" s="33" t="s">
        <v>144</v>
      </c>
      <c r="E8" s="33" t="s">
        <v>145</v>
      </c>
      <c r="F8" s="33" t="s">
        <v>146</v>
      </c>
      <c r="G8" s="33" t="s">
        <v>147</v>
      </c>
      <c r="H8" s="33" t="s">
        <v>148</v>
      </c>
      <c r="I8" s="29" t="s">
        <v>123</v>
      </c>
      <c r="J8" s="33">
        <v>1388</v>
      </c>
      <c r="K8" s="33">
        <v>319</v>
      </c>
      <c r="L8" s="33">
        <v>0.05</v>
      </c>
      <c r="M8" s="33">
        <v>0.02</v>
      </c>
      <c r="N8" s="33">
        <v>0.02</v>
      </c>
      <c r="O8" s="33" t="s">
        <v>1244</v>
      </c>
      <c r="P8" s="26"/>
    </row>
    <row r="9" spans="1:16" ht="16.2" thickBot="1" x14ac:dyDescent="0.35">
      <c r="A9" s="32" t="s">
        <v>111</v>
      </c>
      <c r="B9" s="33" t="s">
        <v>149</v>
      </c>
      <c r="C9" s="33" t="s">
        <v>150</v>
      </c>
      <c r="D9" s="33" t="s">
        <v>151</v>
      </c>
      <c r="E9" s="33" t="s">
        <v>132</v>
      </c>
      <c r="F9" s="33" t="s">
        <v>152</v>
      </c>
      <c r="G9" s="33" t="s">
        <v>153</v>
      </c>
      <c r="H9" s="33" t="s">
        <v>154</v>
      </c>
      <c r="I9" s="29" t="s">
        <v>123</v>
      </c>
      <c r="J9" s="33">
        <v>30083</v>
      </c>
      <c r="K9" s="33">
        <v>1089</v>
      </c>
      <c r="L9" s="33">
        <v>0.56000000000000005</v>
      </c>
      <c r="M9" s="33">
        <v>0.02</v>
      </c>
      <c r="N9" s="33">
        <v>0.02</v>
      </c>
      <c r="O9" s="33" t="s">
        <v>1244</v>
      </c>
      <c r="P9" s="26"/>
    </row>
    <row r="11" spans="1:16" x14ac:dyDescent="0.3">
      <c r="A11" s="54" t="s">
        <v>1236</v>
      </c>
    </row>
    <row r="12" spans="1:16" x14ac:dyDescent="0.3">
      <c r="A12" s="104" t="s">
        <v>1235</v>
      </c>
    </row>
  </sheetData>
  <mergeCells count="15">
    <mergeCell ref="F3:F4"/>
    <mergeCell ref="A3:A4"/>
    <mergeCell ref="B3:B4"/>
    <mergeCell ref="C3:C4"/>
    <mergeCell ref="D3:D4"/>
    <mergeCell ref="E3:E4"/>
    <mergeCell ref="O3:O4"/>
    <mergeCell ref="M3:M4"/>
    <mergeCell ref="N3:N4"/>
    <mergeCell ref="G3:G4"/>
    <mergeCell ref="H3:H4"/>
    <mergeCell ref="I3:I4"/>
    <mergeCell ref="J3:J4"/>
    <mergeCell ref="K3:K4"/>
    <mergeCell ref="L3:L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68FB7-DBDC-C446-9476-C314034E1A4E}">
  <dimension ref="A1:N25"/>
  <sheetViews>
    <sheetView workbookViewId="0">
      <selection activeCell="A2" sqref="A2"/>
    </sheetView>
  </sheetViews>
  <sheetFormatPr defaultColWidth="11.19921875" defaultRowHeight="15.6" x14ac:dyDescent="0.3"/>
  <sheetData>
    <row r="1" spans="1:14" x14ac:dyDescent="0.3">
      <c r="A1" s="17" t="s">
        <v>699</v>
      </c>
    </row>
    <row r="2" spans="1:14" ht="16.2" thickBot="1" x14ac:dyDescent="0.35">
      <c r="A2" s="104" t="s">
        <v>1157</v>
      </c>
      <c r="E2" s="104"/>
      <c r="F2" s="10"/>
      <c r="G2" s="104"/>
      <c r="H2" s="10"/>
      <c r="I2" s="10"/>
      <c r="J2" s="10"/>
      <c r="K2" s="10"/>
      <c r="L2" s="10"/>
      <c r="M2" s="10"/>
      <c r="N2" s="10"/>
    </row>
    <row r="3" spans="1:14" ht="16.2" thickBot="1" x14ac:dyDescent="0.35">
      <c r="A3" s="290" t="s">
        <v>155</v>
      </c>
      <c r="B3" s="292" t="s">
        <v>156</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0.255</v>
      </c>
      <c r="C5" s="41">
        <v>3.6900000000000002E-2</v>
      </c>
      <c r="D5" s="41">
        <v>1.7000000000000001E-2</v>
      </c>
      <c r="E5" s="41">
        <v>6.7000000000000002E-3</v>
      </c>
      <c r="F5" s="41">
        <v>3.0999999999999999E-3</v>
      </c>
      <c r="G5" s="33">
        <v>0.1227</v>
      </c>
      <c r="H5" s="33">
        <v>2.6100000000000002E-2</v>
      </c>
      <c r="I5" s="33">
        <v>1.41E-2</v>
      </c>
      <c r="J5" s="33">
        <v>3.0000000000000001E-3</v>
      </c>
      <c r="K5" s="41">
        <v>2.92E-2</v>
      </c>
      <c r="L5" s="41">
        <v>4.3200000000000002E-2</v>
      </c>
      <c r="M5" s="41">
        <v>5.4000000000000003E-3</v>
      </c>
      <c r="N5" s="41">
        <v>7.9000000000000008E-3</v>
      </c>
    </row>
    <row r="6" spans="1:14" ht="16.2" thickBot="1" x14ac:dyDescent="0.35">
      <c r="A6" s="40">
        <v>2</v>
      </c>
      <c r="B6" s="33">
        <v>0.99299999999999999</v>
      </c>
      <c r="C6" s="41">
        <v>2.92E-2</v>
      </c>
      <c r="D6" s="41">
        <v>1.5800000000000002E-2</v>
      </c>
      <c r="E6" s="41">
        <v>5.3E-3</v>
      </c>
      <c r="F6" s="41">
        <v>2.8999999999999998E-3</v>
      </c>
      <c r="G6" s="33">
        <v>0.15740000000000001</v>
      </c>
      <c r="H6" s="33">
        <v>1.6899999999999998E-2</v>
      </c>
      <c r="I6" s="33">
        <v>1.8100000000000002E-2</v>
      </c>
      <c r="J6" s="33">
        <v>1.9E-3</v>
      </c>
      <c r="K6" s="41">
        <v>2.1299999999999999E-2</v>
      </c>
      <c r="L6" s="41">
        <v>2.5999999999999999E-2</v>
      </c>
      <c r="M6" s="41">
        <v>3.8999999999999998E-3</v>
      </c>
      <c r="N6" s="41">
        <v>4.7999999999999996E-3</v>
      </c>
    </row>
    <row r="7" spans="1:14" ht="16.2" thickBot="1" x14ac:dyDescent="0.35">
      <c r="A7" s="40">
        <v>3</v>
      </c>
      <c r="B7" s="33">
        <v>1.7529999999999999</v>
      </c>
      <c r="C7" s="41">
        <v>5.5100000000000003E-2</v>
      </c>
      <c r="D7" s="41">
        <v>1.5599999999999999E-2</v>
      </c>
      <c r="E7" s="41">
        <v>0.01</v>
      </c>
      <c r="F7" s="41">
        <v>2.8E-3</v>
      </c>
      <c r="G7" s="33">
        <v>0.36280000000000001</v>
      </c>
      <c r="H7" s="33">
        <v>1.6400000000000001E-2</v>
      </c>
      <c r="I7" s="33">
        <v>4.1700000000000001E-2</v>
      </c>
      <c r="J7" s="33">
        <v>1.9E-3</v>
      </c>
      <c r="K7" s="41">
        <v>0.1138</v>
      </c>
      <c r="L7" s="41">
        <v>1.8100000000000002E-2</v>
      </c>
      <c r="M7" s="41">
        <v>2.0899999999999998E-2</v>
      </c>
      <c r="N7" s="41">
        <v>3.3E-3</v>
      </c>
    </row>
    <row r="8" spans="1:14" ht="16.2" thickBot="1" x14ac:dyDescent="0.35">
      <c r="A8" s="40">
        <v>4</v>
      </c>
      <c r="B8" s="33">
        <v>2.5979999999999999</v>
      </c>
      <c r="C8" s="41">
        <v>5.4399999999999997E-2</v>
      </c>
      <c r="D8" s="41">
        <v>1.54E-2</v>
      </c>
      <c r="E8" s="41">
        <v>9.7999999999999997E-3</v>
      </c>
      <c r="F8" s="41">
        <v>2.8E-3</v>
      </c>
      <c r="G8" s="33">
        <v>0.34389999999999998</v>
      </c>
      <c r="H8" s="33">
        <v>1.5699999999999999E-2</v>
      </c>
      <c r="I8" s="33">
        <v>3.9600000000000003E-2</v>
      </c>
      <c r="J8" s="33">
        <v>1.8E-3</v>
      </c>
      <c r="K8" s="41">
        <v>0.13300000000000001</v>
      </c>
      <c r="L8" s="41">
        <v>1.78E-2</v>
      </c>
      <c r="M8" s="41">
        <v>2.4400000000000002E-2</v>
      </c>
      <c r="N8" s="41">
        <v>3.3E-3</v>
      </c>
    </row>
    <row r="9" spans="1:14" ht="16.2" thickBot="1" x14ac:dyDescent="0.35">
      <c r="A9" s="40">
        <v>5</v>
      </c>
      <c r="B9" s="33">
        <v>3.528</v>
      </c>
      <c r="C9" s="41">
        <v>7.6899999999999996E-2</v>
      </c>
      <c r="D9" s="41">
        <v>1.5299999999999999E-2</v>
      </c>
      <c r="E9" s="41">
        <v>1.3899999999999999E-2</v>
      </c>
      <c r="F9" s="41">
        <v>2.8E-3</v>
      </c>
      <c r="G9" s="33">
        <v>0.62329999999999997</v>
      </c>
      <c r="H9" s="33">
        <v>1.54E-2</v>
      </c>
      <c r="I9" s="33">
        <v>7.17E-2</v>
      </c>
      <c r="J9" s="33">
        <v>1.8E-3</v>
      </c>
      <c r="K9" s="41">
        <v>0.19800000000000001</v>
      </c>
      <c r="L9" s="41">
        <v>1.7399999999999999E-2</v>
      </c>
      <c r="M9" s="41">
        <v>3.6299999999999999E-2</v>
      </c>
      <c r="N9" s="41">
        <v>3.2000000000000002E-3</v>
      </c>
    </row>
    <row r="10" spans="1:14" ht="16.2" thickBot="1" x14ac:dyDescent="0.35">
      <c r="A10" s="40">
        <v>6</v>
      </c>
      <c r="B10" s="33">
        <v>4.673</v>
      </c>
      <c r="C10" s="41">
        <v>0.1137</v>
      </c>
      <c r="D10" s="41">
        <v>1.5699999999999999E-2</v>
      </c>
      <c r="E10" s="41">
        <v>2.06E-2</v>
      </c>
      <c r="F10" s="41">
        <v>2.8E-3</v>
      </c>
      <c r="G10" s="33">
        <v>1.4489000000000001</v>
      </c>
      <c r="H10" s="33">
        <v>1.5800000000000002E-2</v>
      </c>
      <c r="I10" s="33">
        <v>0.16669999999999999</v>
      </c>
      <c r="J10" s="33">
        <v>1.8E-3</v>
      </c>
      <c r="K10" s="41">
        <v>0.99780000000000002</v>
      </c>
      <c r="L10" s="41">
        <v>1.72E-2</v>
      </c>
      <c r="M10" s="41">
        <v>0.183</v>
      </c>
      <c r="N10" s="41">
        <v>3.0999999999999999E-3</v>
      </c>
    </row>
    <row r="11" spans="1:14" ht="16.2" thickBot="1" x14ac:dyDescent="0.35">
      <c r="A11" s="40">
        <v>7</v>
      </c>
      <c r="B11" s="33">
        <v>5.5979999999999999</v>
      </c>
      <c r="C11" s="41">
        <v>0.311</v>
      </c>
      <c r="D11" s="41">
        <v>1.52E-2</v>
      </c>
      <c r="E11" s="41">
        <v>5.6300000000000003E-2</v>
      </c>
      <c r="F11" s="41">
        <v>2.7000000000000001E-3</v>
      </c>
      <c r="G11" s="33">
        <v>4.9981</v>
      </c>
      <c r="H11" s="33">
        <v>1.55E-2</v>
      </c>
      <c r="I11" s="33">
        <v>0.57499999999999996</v>
      </c>
      <c r="J11" s="33">
        <v>1.8E-3</v>
      </c>
      <c r="K11" s="41">
        <v>4.0330000000000004</v>
      </c>
      <c r="L11" s="41">
        <v>1.5900000000000001E-2</v>
      </c>
      <c r="M11" s="41">
        <v>0.73980000000000001</v>
      </c>
      <c r="N11" s="41">
        <v>2.8999999999999998E-3</v>
      </c>
    </row>
    <row r="12" spans="1:14" ht="16.2" thickBot="1" x14ac:dyDescent="0.35">
      <c r="A12" s="40">
        <v>8</v>
      </c>
      <c r="B12" s="33">
        <v>6.4829999999999997</v>
      </c>
      <c r="C12" s="41">
        <v>0.3679</v>
      </c>
      <c r="D12" s="41">
        <v>1.5100000000000001E-2</v>
      </c>
      <c r="E12" s="41">
        <v>6.6600000000000006E-2</v>
      </c>
      <c r="F12" s="41">
        <v>2.7000000000000001E-3</v>
      </c>
      <c r="G12" s="33">
        <v>5.8634000000000004</v>
      </c>
      <c r="H12" s="33">
        <v>1.5100000000000001E-2</v>
      </c>
      <c r="I12" s="33">
        <v>0.67449999999999999</v>
      </c>
      <c r="J12" s="33">
        <v>1.6999999999999999E-3</v>
      </c>
      <c r="K12" s="41">
        <v>3.7976999999999999</v>
      </c>
      <c r="L12" s="41">
        <v>1.5299999999999999E-2</v>
      </c>
      <c r="M12" s="41">
        <v>0.6966</v>
      </c>
      <c r="N12" s="41">
        <v>2.8E-3</v>
      </c>
    </row>
    <row r="13" spans="1:14" ht="16.2" thickBot="1" x14ac:dyDescent="0.35">
      <c r="A13" s="40">
        <v>9</v>
      </c>
      <c r="B13" s="33">
        <v>7.49</v>
      </c>
      <c r="C13" s="41">
        <v>0.54869999999999997</v>
      </c>
      <c r="D13" s="41">
        <v>1.5100000000000001E-2</v>
      </c>
      <c r="E13" s="41">
        <v>9.9299999999999999E-2</v>
      </c>
      <c r="F13" s="41">
        <v>2.7000000000000001E-3</v>
      </c>
      <c r="G13" s="33">
        <v>6.3415999999999997</v>
      </c>
      <c r="H13" s="33">
        <v>1.52E-2</v>
      </c>
      <c r="I13" s="33">
        <v>0.72960000000000003</v>
      </c>
      <c r="J13" s="33">
        <v>1.6999999999999999E-3</v>
      </c>
      <c r="K13" s="41">
        <v>4.8288000000000002</v>
      </c>
      <c r="L13" s="41">
        <v>1.54E-2</v>
      </c>
      <c r="M13" s="41">
        <v>0.88580000000000003</v>
      </c>
      <c r="N13" s="41">
        <v>2.8E-3</v>
      </c>
    </row>
    <row r="14" spans="1:14" ht="16.2" thickBot="1" x14ac:dyDescent="0.35">
      <c r="A14" s="40">
        <v>10</v>
      </c>
      <c r="B14" s="33">
        <v>8.3130000000000006</v>
      </c>
      <c r="C14" s="41">
        <v>1.2335</v>
      </c>
      <c r="D14" s="41">
        <v>1.4999999999999999E-2</v>
      </c>
      <c r="E14" s="41">
        <v>0.22309999999999999</v>
      </c>
      <c r="F14" s="41">
        <v>2.7000000000000001E-3</v>
      </c>
      <c r="G14" s="33">
        <v>7.1620999999999997</v>
      </c>
      <c r="H14" s="33">
        <v>1.52E-2</v>
      </c>
      <c r="I14" s="33">
        <v>0.82399999999999995</v>
      </c>
      <c r="J14" s="33">
        <v>1.6999999999999999E-3</v>
      </c>
      <c r="K14" s="41">
        <v>5.3880999999999997</v>
      </c>
      <c r="L14" s="41">
        <v>1.54E-2</v>
      </c>
      <c r="M14" s="41">
        <v>0.98839999999999995</v>
      </c>
      <c r="N14" s="41">
        <v>2.8E-3</v>
      </c>
    </row>
    <row r="15" spans="1:14" ht="16.2" thickBot="1" x14ac:dyDescent="0.35">
      <c r="A15" s="40">
        <v>11</v>
      </c>
      <c r="B15" s="33">
        <v>9.1530000000000005</v>
      </c>
      <c r="C15" s="41">
        <v>1.8825000000000001</v>
      </c>
      <c r="D15" s="41">
        <v>1.4999999999999999E-2</v>
      </c>
      <c r="E15" s="41">
        <v>0.34060000000000001</v>
      </c>
      <c r="F15" s="41">
        <v>2.7000000000000001E-3</v>
      </c>
      <c r="G15" s="33">
        <v>8.0161999999999995</v>
      </c>
      <c r="H15" s="33">
        <v>1.5100000000000001E-2</v>
      </c>
      <c r="I15" s="33">
        <v>0.92220000000000002</v>
      </c>
      <c r="J15" s="33">
        <v>1.6999999999999999E-3</v>
      </c>
      <c r="K15" s="41">
        <v>5.7545999999999999</v>
      </c>
      <c r="L15" s="41">
        <v>1.52E-2</v>
      </c>
      <c r="M15" s="41">
        <v>1.0556000000000001</v>
      </c>
      <c r="N15" s="41">
        <v>2.8E-3</v>
      </c>
    </row>
    <row r="16" spans="1:14" ht="16.2" thickBot="1" x14ac:dyDescent="0.35">
      <c r="A16" s="40">
        <v>12</v>
      </c>
      <c r="B16" s="33">
        <v>10.058</v>
      </c>
      <c r="C16" s="41">
        <v>2.7932999999999999</v>
      </c>
      <c r="D16" s="41">
        <v>1.5100000000000001E-2</v>
      </c>
      <c r="E16" s="41">
        <v>0.50529999999999997</v>
      </c>
      <c r="F16" s="41">
        <v>2.7000000000000001E-3</v>
      </c>
      <c r="G16" s="33">
        <v>9.3059999999999992</v>
      </c>
      <c r="H16" s="33">
        <v>1.5599999999999999E-2</v>
      </c>
      <c r="I16" s="33">
        <v>1.0706</v>
      </c>
      <c r="J16" s="33">
        <v>1.8E-3</v>
      </c>
      <c r="K16" s="41">
        <v>5.4069000000000003</v>
      </c>
      <c r="L16" s="41">
        <v>1.5800000000000002E-2</v>
      </c>
      <c r="M16" s="41">
        <v>0.99180000000000001</v>
      </c>
      <c r="N16" s="41">
        <v>2.8999999999999998E-3</v>
      </c>
    </row>
    <row r="17" spans="1:14" ht="16.2" thickBot="1" x14ac:dyDescent="0.35">
      <c r="A17" s="40">
        <v>13</v>
      </c>
      <c r="B17" s="33">
        <v>11.108000000000001</v>
      </c>
      <c r="C17" s="41">
        <v>4.0275999999999996</v>
      </c>
      <c r="D17" s="41">
        <v>1.4999999999999999E-2</v>
      </c>
      <c r="E17" s="41">
        <v>0.72860000000000003</v>
      </c>
      <c r="F17" s="41">
        <v>2.7000000000000001E-3</v>
      </c>
      <c r="G17" s="33">
        <v>8.7998999999999992</v>
      </c>
      <c r="H17" s="33">
        <v>1.5100000000000001E-2</v>
      </c>
      <c r="I17" s="33">
        <v>1.0124</v>
      </c>
      <c r="J17" s="33">
        <v>1.6999999999999999E-3</v>
      </c>
      <c r="K17" s="41">
        <v>5.7619999999999996</v>
      </c>
      <c r="L17" s="41">
        <v>1.52E-2</v>
      </c>
      <c r="M17" s="41">
        <v>1.0569</v>
      </c>
      <c r="N17" s="41">
        <v>2.8E-3</v>
      </c>
    </row>
    <row r="18" spans="1:14" ht="16.2" thickBot="1" x14ac:dyDescent="0.35">
      <c r="A18" s="40">
        <v>14</v>
      </c>
      <c r="B18" s="33">
        <v>12.108000000000001</v>
      </c>
      <c r="C18" s="41">
        <v>4.4084000000000003</v>
      </c>
      <c r="D18" s="41">
        <v>1.4999999999999999E-2</v>
      </c>
      <c r="E18" s="41">
        <v>0.79749999999999999</v>
      </c>
      <c r="F18" s="41">
        <v>2.7000000000000001E-3</v>
      </c>
      <c r="G18" s="33">
        <v>8.4725000000000001</v>
      </c>
      <c r="H18" s="33">
        <v>1.52E-2</v>
      </c>
      <c r="I18" s="33">
        <v>0.97470000000000001</v>
      </c>
      <c r="J18" s="33">
        <v>1.8E-3</v>
      </c>
      <c r="K18" s="41">
        <v>4.6288</v>
      </c>
      <c r="L18" s="41">
        <v>1.52E-2</v>
      </c>
      <c r="M18" s="41">
        <v>0.84909999999999997</v>
      </c>
      <c r="N18" s="41">
        <v>2.8E-3</v>
      </c>
    </row>
    <row r="19" spans="1:14" ht="16.2" thickBot="1" x14ac:dyDescent="0.35">
      <c r="A19" s="40">
        <v>15</v>
      </c>
      <c r="B19" s="33">
        <v>13.407999999999999</v>
      </c>
      <c r="C19" s="41">
        <v>6.4672999999999998</v>
      </c>
      <c r="D19" s="41">
        <v>1.4999999999999999E-2</v>
      </c>
      <c r="E19" s="41">
        <v>1.17</v>
      </c>
      <c r="F19" s="41">
        <v>2.7000000000000001E-3</v>
      </c>
      <c r="G19" s="33">
        <v>10.590999999999999</v>
      </c>
      <c r="H19" s="33">
        <v>1.5299999999999999E-2</v>
      </c>
      <c r="I19" s="33">
        <v>1.2183999999999999</v>
      </c>
      <c r="J19" s="33">
        <v>1.8E-3</v>
      </c>
      <c r="K19" s="41">
        <v>5.0682999999999998</v>
      </c>
      <c r="L19" s="41">
        <v>1.55E-2</v>
      </c>
      <c r="M19" s="41">
        <v>0.92969999999999997</v>
      </c>
      <c r="N19" s="41">
        <v>2.8E-3</v>
      </c>
    </row>
    <row r="20" spans="1:14" ht="16.2" thickBot="1" x14ac:dyDescent="0.35">
      <c r="A20" s="40">
        <v>16</v>
      </c>
      <c r="B20" s="33">
        <v>14.685</v>
      </c>
      <c r="C20" s="41">
        <v>4.8853999999999997</v>
      </c>
      <c r="D20" s="41">
        <v>1.5100000000000001E-2</v>
      </c>
      <c r="E20" s="41">
        <v>0.88380000000000003</v>
      </c>
      <c r="F20" s="41">
        <v>2.7000000000000001E-3</v>
      </c>
      <c r="G20" s="33">
        <v>7.5583</v>
      </c>
      <c r="H20" s="33">
        <v>1.5800000000000002E-2</v>
      </c>
      <c r="I20" s="33">
        <v>0.86950000000000005</v>
      </c>
      <c r="J20" s="33">
        <v>1.8E-3</v>
      </c>
      <c r="K20" s="41">
        <v>6.25</v>
      </c>
      <c r="L20" s="41">
        <v>1.5900000000000001E-2</v>
      </c>
      <c r="M20" s="41">
        <v>1.1464000000000001</v>
      </c>
      <c r="N20" s="41">
        <v>2.8999999999999998E-3</v>
      </c>
    </row>
    <row r="21" spans="1:14" ht="16.2" thickBot="1" x14ac:dyDescent="0.35">
      <c r="A21" s="40">
        <v>17</v>
      </c>
      <c r="B21" s="33">
        <v>15.52</v>
      </c>
      <c r="C21" s="41">
        <v>5.4059999999999997</v>
      </c>
      <c r="D21" s="41">
        <v>1.5100000000000001E-2</v>
      </c>
      <c r="E21" s="41">
        <v>0.97799999999999998</v>
      </c>
      <c r="F21" s="41">
        <v>2.7000000000000001E-3</v>
      </c>
      <c r="G21" s="33">
        <v>8.5936000000000003</v>
      </c>
      <c r="H21" s="33">
        <v>1.54E-2</v>
      </c>
      <c r="I21" s="33">
        <v>0.98860000000000003</v>
      </c>
      <c r="J21" s="33">
        <v>1.8E-3</v>
      </c>
      <c r="K21" s="41">
        <v>5.5094000000000003</v>
      </c>
      <c r="L21" s="41">
        <v>1.54E-2</v>
      </c>
      <c r="M21" s="41">
        <v>1.0105999999999999</v>
      </c>
      <c r="N21" s="41">
        <v>2.8E-3</v>
      </c>
    </row>
    <row r="22" spans="1:14" ht="16.2" thickBot="1" x14ac:dyDescent="0.35">
      <c r="A22" s="40">
        <v>18</v>
      </c>
      <c r="B22" s="33">
        <v>16.608000000000001</v>
      </c>
      <c r="C22" s="41">
        <v>6.1024000000000003</v>
      </c>
      <c r="D22" s="41">
        <v>1.4999999999999999E-2</v>
      </c>
      <c r="E22" s="41">
        <v>1.1040000000000001</v>
      </c>
      <c r="F22" s="41">
        <v>2.7000000000000001E-3</v>
      </c>
      <c r="G22" s="33">
        <v>8.6203000000000003</v>
      </c>
      <c r="H22" s="33">
        <v>1.52E-2</v>
      </c>
      <c r="I22" s="33">
        <v>0.99170000000000003</v>
      </c>
      <c r="J22" s="33">
        <v>1.8E-3</v>
      </c>
      <c r="K22" s="41">
        <v>5.5124000000000004</v>
      </c>
      <c r="L22" s="41">
        <v>1.5599999999999999E-2</v>
      </c>
      <c r="M22" s="41">
        <v>1.0111000000000001</v>
      </c>
      <c r="N22" s="41">
        <v>2.8999999999999998E-3</v>
      </c>
    </row>
    <row r="23" spans="1:14" ht="16.2" thickBot="1" x14ac:dyDescent="0.35">
      <c r="A23" s="40">
        <v>19</v>
      </c>
      <c r="B23" s="33">
        <v>17.614999999999998</v>
      </c>
      <c r="C23" s="41">
        <v>5.7173999999999996</v>
      </c>
      <c r="D23" s="41">
        <v>1.4999999999999999E-2</v>
      </c>
      <c r="E23" s="41">
        <v>1.0343</v>
      </c>
      <c r="F23" s="41">
        <v>2.7000000000000001E-3</v>
      </c>
      <c r="G23" s="33">
        <v>8.2106999999999992</v>
      </c>
      <c r="H23" s="33">
        <v>1.52E-2</v>
      </c>
      <c r="I23" s="33">
        <v>0.9446</v>
      </c>
      <c r="J23" s="33">
        <v>1.6999999999999999E-3</v>
      </c>
      <c r="K23" s="41">
        <v>5.4752000000000001</v>
      </c>
      <c r="L23" s="41">
        <v>1.52E-2</v>
      </c>
      <c r="M23" s="41">
        <v>1.0043</v>
      </c>
      <c r="N23" s="41">
        <v>2.8E-3</v>
      </c>
    </row>
    <row r="24" spans="1:14" ht="16.2" thickBot="1" x14ac:dyDescent="0.35">
      <c r="A24" s="32"/>
      <c r="B24" s="31" t="s">
        <v>162</v>
      </c>
      <c r="C24" s="41">
        <v>5.5278</v>
      </c>
      <c r="D24" s="42"/>
      <c r="E24" s="42"/>
      <c r="F24" s="42"/>
      <c r="G24" s="33">
        <v>8.6922999999999995</v>
      </c>
      <c r="H24" s="31"/>
      <c r="I24" s="31"/>
      <c r="J24" s="31"/>
      <c r="K24" s="41">
        <v>5.4516</v>
      </c>
      <c r="L24" s="42"/>
      <c r="M24" s="42"/>
      <c r="N24" s="42"/>
    </row>
    <row r="25" spans="1:14" x14ac:dyDescent="0.3">
      <c r="A25" s="10"/>
      <c r="B25" s="10"/>
      <c r="C25" s="10"/>
      <c r="D25" s="10"/>
      <c r="E25" s="10"/>
      <c r="F25" s="10"/>
      <c r="G25" s="10"/>
      <c r="H25" s="10"/>
      <c r="I25" s="10"/>
      <c r="J25" s="10"/>
      <c r="K25" s="10"/>
      <c r="L25" s="10"/>
      <c r="M25" s="10"/>
      <c r="N25" s="10"/>
    </row>
  </sheetData>
  <mergeCells count="5">
    <mergeCell ref="K3:N3"/>
    <mergeCell ref="A3:A4"/>
    <mergeCell ref="B3:B4"/>
    <mergeCell ref="G3:J3"/>
    <mergeCell ref="C3:F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9EB53-C625-B443-BE47-6FDD583FDE13}">
  <dimension ref="A1:N29"/>
  <sheetViews>
    <sheetView workbookViewId="0">
      <selection activeCell="A2" sqref="A2"/>
    </sheetView>
  </sheetViews>
  <sheetFormatPr defaultColWidth="11.19921875" defaultRowHeight="15.6" x14ac:dyDescent="0.3"/>
  <sheetData>
    <row r="1" spans="1:14" x14ac:dyDescent="0.3">
      <c r="A1" s="25" t="s">
        <v>700</v>
      </c>
    </row>
    <row r="2" spans="1:14" ht="16.2" thickBot="1" x14ac:dyDescent="0.35">
      <c r="A2" s="104" t="s">
        <v>1156</v>
      </c>
      <c r="E2" s="104"/>
      <c r="F2" s="10"/>
      <c r="G2" s="104" t="s">
        <v>1154</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0.71299999999999997</v>
      </c>
      <c r="C5" s="41">
        <v>2.6800000000000001E-2</v>
      </c>
      <c r="D5" s="41">
        <v>1.5599999999999999E-2</v>
      </c>
      <c r="E5" s="41">
        <v>5.4999999999999997E-3</v>
      </c>
      <c r="F5" s="41">
        <v>3.2000000000000002E-3</v>
      </c>
      <c r="G5" s="33">
        <v>9.5799999999999996E-2</v>
      </c>
      <c r="H5" s="33">
        <v>1.83E-2</v>
      </c>
      <c r="I5" s="33">
        <v>1.26E-2</v>
      </c>
      <c r="J5" s="33">
        <v>2.3999999999999998E-3</v>
      </c>
      <c r="K5" s="41">
        <v>5.4999999999999997E-3</v>
      </c>
      <c r="L5" s="41">
        <v>3.2899999999999999E-2</v>
      </c>
      <c r="M5" s="41">
        <v>1E-3</v>
      </c>
      <c r="N5" s="41">
        <v>6.1999999999999998E-3</v>
      </c>
    </row>
    <row r="6" spans="1:14" ht="16.2" thickBot="1" x14ac:dyDescent="0.35">
      <c r="A6" s="40">
        <v>2</v>
      </c>
      <c r="B6" s="33">
        <v>2.0179999999999998</v>
      </c>
      <c r="C6" s="41">
        <v>4.4900000000000002E-2</v>
      </c>
      <c r="D6" s="41">
        <v>1.7600000000000001E-2</v>
      </c>
      <c r="E6" s="41">
        <v>9.1999999999999998E-3</v>
      </c>
      <c r="F6" s="41">
        <v>3.5999999999999999E-3</v>
      </c>
      <c r="G6" s="33">
        <v>0.2321</v>
      </c>
      <c r="H6" s="33">
        <v>2.52E-2</v>
      </c>
      <c r="I6" s="33">
        <v>3.0499999999999999E-2</v>
      </c>
      <c r="J6" s="33">
        <v>3.3E-3</v>
      </c>
      <c r="K6" s="41">
        <v>9.06E-2</v>
      </c>
      <c r="L6" s="41">
        <v>2.3E-2</v>
      </c>
      <c r="M6" s="41">
        <v>1.72E-2</v>
      </c>
      <c r="N6" s="41">
        <v>4.4000000000000003E-3</v>
      </c>
    </row>
    <row r="7" spans="1:14" ht="16.2" thickBot="1" x14ac:dyDescent="0.35">
      <c r="A7" s="40">
        <v>3</v>
      </c>
      <c r="B7" s="33">
        <v>2.9350000000000001</v>
      </c>
      <c r="C7" s="41">
        <v>4.9299999999999997E-2</v>
      </c>
      <c r="D7" s="41">
        <v>1.55E-2</v>
      </c>
      <c r="E7" s="41">
        <v>1.01E-2</v>
      </c>
      <c r="F7" s="41">
        <v>3.2000000000000002E-3</v>
      </c>
      <c r="G7" s="33">
        <v>0.3044</v>
      </c>
      <c r="H7" s="33">
        <v>1.5800000000000002E-2</v>
      </c>
      <c r="I7" s="33">
        <v>0.04</v>
      </c>
      <c r="J7" s="33">
        <v>2.0999999999999999E-3</v>
      </c>
      <c r="K7" s="41">
        <v>8.8099999999999998E-2</v>
      </c>
      <c r="L7" s="41">
        <v>1.9599999999999999E-2</v>
      </c>
      <c r="M7" s="41">
        <v>1.67E-2</v>
      </c>
      <c r="N7" s="41">
        <v>3.7000000000000002E-3</v>
      </c>
    </row>
    <row r="8" spans="1:14" ht="16.2" thickBot="1" x14ac:dyDescent="0.35">
      <c r="A8" s="40">
        <v>4</v>
      </c>
      <c r="B8" s="33">
        <v>3.8980000000000001</v>
      </c>
      <c r="C8" s="41">
        <v>5.0599999999999999E-2</v>
      </c>
      <c r="D8" s="41">
        <v>1.54E-2</v>
      </c>
      <c r="E8" s="41">
        <v>1.04E-2</v>
      </c>
      <c r="F8" s="41">
        <v>3.2000000000000002E-3</v>
      </c>
      <c r="G8" s="33">
        <v>0.41120000000000001</v>
      </c>
      <c r="H8" s="33">
        <v>1.55E-2</v>
      </c>
      <c r="I8" s="33">
        <v>5.3999999999999999E-2</v>
      </c>
      <c r="J8" s="33">
        <v>2E-3</v>
      </c>
      <c r="K8" s="41">
        <v>9.5799999999999996E-2</v>
      </c>
      <c r="L8" s="41">
        <v>1.6400000000000001E-2</v>
      </c>
      <c r="M8" s="41">
        <v>1.8100000000000002E-2</v>
      </c>
      <c r="N8" s="41">
        <v>3.0999999999999999E-3</v>
      </c>
    </row>
    <row r="9" spans="1:14" ht="16.2" thickBot="1" x14ac:dyDescent="0.35">
      <c r="A9" s="40">
        <v>5</v>
      </c>
      <c r="B9" s="33">
        <v>4.843</v>
      </c>
      <c r="C9" s="41">
        <v>6.5299999999999997E-2</v>
      </c>
      <c r="D9" s="41">
        <v>1.5299999999999999E-2</v>
      </c>
      <c r="E9" s="41">
        <v>1.34E-2</v>
      </c>
      <c r="F9" s="41">
        <v>3.0999999999999999E-3</v>
      </c>
      <c r="G9" s="33">
        <v>0.73870000000000002</v>
      </c>
      <c r="H9" s="33">
        <v>1.5299999999999999E-2</v>
      </c>
      <c r="I9" s="33">
        <v>9.7000000000000003E-2</v>
      </c>
      <c r="J9" s="33">
        <v>2E-3</v>
      </c>
      <c r="K9" s="41">
        <v>0.33</v>
      </c>
      <c r="L9" s="41">
        <v>1.5900000000000001E-2</v>
      </c>
      <c r="M9" s="41">
        <v>6.25E-2</v>
      </c>
      <c r="N9" s="41">
        <v>3.0000000000000001E-3</v>
      </c>
    </row>
    <row r="10" spans="1:14" ht="16.2" thickBot="1" x14ac:dyDescent="0.35">
      <c r="A10" s="40">
        <v>6</v>
      </c>
      <c r="B10" s="33">
        <v>5.7729999999999997</v>
      </c>
      <c r="C10" s="41">
        <v>7.0199999999999999E-2</v>
      </c>
      <c r="D10" s="41">
        <v>1.52E-2</v>
      </c>
      <c r="E10" s="41">
        <v>1.44E-2</v>
      </c>
      <c r="F10" s="41">
        <v>3.0999999999999999E-3</v>
      </c>
      <c r="G10" s="33">
        <v>0.64949999999999997</v>
      </c>
      <c r="H10" s="33">
        <v>1.52E-2</v>
      </c>
      <c r="I10" s="33">
        <v>8.5300000000000001E-2</v>
      </c>
      <c r="J10" s="33">
        <v>2E-3</v>
      </c>
      <c r="K10" s="41">
        <v>0.13800000000000001</v>
      </c>
      <c r="L10" s="41">
        <v>1.66E-2</v>
      </c>
      <c r="M10" s="41">
        <v>2.6100000000000002E-2</v>
      </c>
      <c r="N10" s="41">
        <v>3.0999999999999999E-3</v>
      </c>
    </row>
    <row r="11" spans="1:14" ht="16.2" thickBot="1" x14ac:dyDescent="0.35">
      <c r="A11" s="40">
        <v>7</v>
      </c>
      <c r="B11" s="33">
        <v>6.76</v>
      </c>
      <c r="C11" s="41">
        <v>9.6199999999999994E-2</v>
      </c>
      <c r="D11" s="41">
        <v>1.52E-2</v>
      </c>
      <c r="E11" s="41">
        <v>1.9699999999999999E-2</v>
      </c>
      <c r="F11" s="41">
        <v>3.0999999999999999E-3</v>
      </c>
      <c r="G11" s="33">
        <v>1.3512999999999999</v>
      </c>
      <c r="H11" s="33">
        <v>1.52E-2</v>
      </c>
      <c r="I11" s="33">
        <v>0.1774</v>
      </c>
      <c r="J11" s="33">
        <v>2E-3</v>
      </c>
      <c r="K11" s="41">
        <v>0.75290000000000001</v>
      </c>
      <c r="L11" s="41">
        <v>1.52E-2</v>
      </c>
      <c r="M11" s="41">
        <v>0.14249999999999999</v>
      </c>
      <c r="N11" s="41">
        <v>2.8999999999999998E-3</v>
      </c>
    </row>
    <row r="12" spans="1:14" ht="16.2" thickBot="1" x14ac:dyDescent="0.35">
      <c r="A12" s="40">
        <v>8</v>
      </c>
      <c r="B12" s="33">
        <v>7.8380000000000001</v>
      </c>
      <c r="C12" s="41">
        <v>0.1072</v>
      </c>
      <c r="D12" s="41">
        <v>1.5100000000000001E-2</v>
      </c>
      <c r="E12" s="41">
        <v>2.1999999999999999E-2</v>
      </c>
      <c r="F12" s="41">
        <v>3.0999999999999999E-3</v>
      </c>
      <c r="G12" s="33">
        <v>1.85</v>
      </c>
      <c r="H12" s="33">
        <v>1.52E-2</v>
      </c>
      <c r="I12" s="33">
        <v>0.2429</v>
      </c>
      <c r="J12" s="33">
        <v>2E-3</v>
      </c>
      <c r="K12" s="41">
        <v>1.1246</v>
      </c>
      <c r="L12" s="41">
        <v>1.5100000000000001E-2</v>
      </c>
      <c r="M12" s="41">
        <v>0.21279999999999999</v>
      </c>
      <c r="N12" s="41">
        <v>2.8999999999999998E-3</v>
      </c>
    </row>
    <row r="13" spans="1:14" ht="16.2" thickBot="1" x14ac:dyDescent="0.35">
      <c r="A13" s="40">
        <v>9</v>
      </c>
      <c r="B13" s="33">
        <v>8.8580000000000005</v>
      </c>
      <c r="C13" s="41">
        <v>0.2702</v>
      </c>
      <c r="D13" s="41">
        <v>1.4999999999999999E-2</v>
      </c>
      <c r="E13" s="41">
        <v>5.5500000000000001E-2</v>
      </c>
      <c r="F13" s="41">
        <v>3.0999999999999999E-3</v>
      </c>
      <c r="G13" s="33">
        <v>5.6075999999999997</v>
      </c>
      <c r="H13" s="33">
        <v>1.5100000000000001E-2</v>
      </c>
      <c r="I13" s="33">
        <v>0.73629999999999995</v>
      </c>
      <c r="J13" s="33">
        <v>2E-3</v>
      </c>
      <c r="K13" s="41">
        <v>4.4924999999999997</v>
      </c>
      <c r="L13" s="41">
        <v>1.52E-2</v>
      </c>
      <c r="M13" s="41">
        <v>0.85029999999999994</v>
      </c>
      <c r="N13" s="41">
        <v>2.8999999999999998E-3</v>
      </c>
    </row>
    <row r="14" spans="1:14" ht="16.2" thickBot="1" x14ac:dyDescent="0.35">
      <c r="A14" s="40">
        <v>10</v>
      </c>
      <c r="B14" s="33">
        <v>9.7899999999999991</v>
      </c>
      <c r="C14" s="41">
        <v>0.1308</v>
      </c>
      <c r="D14" s="41">
        <v>1.5100000000000001E-2</v>
      </c>
      <c r="E14" s="41">
        <v>2.69E-2</v>
      </c>
      <c r="F14" s="41">
        <v>3.0999999999999999E-3</v>
      </c>
      <c r="G14" s="33">
        <v>3.4340999999999999</v>
      </c>
      <c r="H14" s="33">
        <v>1.5100000000000001E-2</v>
      </c>
      <c r="I14" s="33">
        <v>0.45090000000000002</v>
      </c>
      <c r="J14" s="33">
        <v>2E-3</v>
      </c>
      <c r="K14" s="41">
        <v>2.1032999999999999</v>
      </c>
      <c r="L14" s="41">
        <v>1.52E-2</v>
      </c>
      <c r="M14" s="41">
        <v>0.39810000000000001</v>
      </c>
      <c r="N14" s="41">
        <v>2.8999999999999998E-3</v>
      </c>
    </row>
    <row r="15" spans="1:14" ht="16.2" thickBot="1" x14ac:dyDescent="0.35">
      <c r="A15" s="40">
        <v>11</v>
      </c>
      <c r="B15" s="33">
        <v>10.782999999999999</v>
      </c>
      <c r="C15" s="41">
        <v>0.84160000000000001</v>
      </c>
      <c r="D15" s="41">
        <v>1.4999999999999999E-2</v>
      </c>
      <c r="E15" s="41">
        <v>0.17269999999999999</v>
      </c>
      <c r="F15" s="41">
        <v>3.0999999999999999E-3</v>
      </c>
      <c r="G15" s="33">
        <v>7.68</v>
      </c>
      <c r="H15" s="33">
        <v>1.5100000000000001E-2</v>
      </c>
      <c r="I15" s="33">
        <v>1.0084</v>
      </c>
      <c r="J15" s="33">
        <v>2E-3</v>
      </c>
      <c r="K15" s="41">
        <v>5.0975999999999999</v>
      </c>
      <c r="L15" s="41">
        <v>1.5100000000000001E-2</v>
      </c>
      <c r="M15" s="41">
        <v>0.96479999999999999</v>
      </c>
      <c r="N15" s="41">
        <v>2.8999999999999998E-3</v>
      </c>
    </row>
    <row r="16" spans="1:14" ht="16.2" thickBot="1" x14ac:dyDescent="0.35">
      <c r="A16" s="40">
        <v>12</v>
      </c>
      <c r="B16" s="33">
        <v>11.763</v>
      </c>
      <c r="C16" s="41">
        <v>0.35639999999999999</v>
      </c>
      <c r="D16" s="41">
        <v>1.52E-2</v>
      </c>
      <c r="E16" s="41">
        <v>7.3200000000000001E-2</v>
      </c>
      <c r="F16" s="41">
        <v>3.0999999999999999E-3</v>
      </c>
      <c r="G16" s="33">
        <v>5.7294999999999998</v>
      </c>
      <c r="H16" s="33">
        <v>1.5699999999999999E-2</v>
      </c>
      <c r="I16" s="33">
        <v>0.75229999999999997</v>
      </c>
      <c r="J16" s="33">
        <v>2.0999999999999999E-3</v>
      </c>
      <c r="K16" s="41">
        <v>4.6294000000000004</v>
      </c>
      <c r="L16" s="41">
        <v>1.5299999999999999E-2</v>
      </c>
      <c r="M16" s="41">
        <v>0.87619999999999998</v>
      </c>
      <c r="N16" s="41">
        <v>2.8999999999999998E-3</v>
      </c>
    </row>
    <row r="17" spans="1:14" ht="16.2" thickBot="1" x14ac:dyDescent="0.35">
      <c r="A17" s="40">
        <v>13</v>
      </c>
      <c r="B17" s="33">
        <v>12.683</v>
      </c>
      <c r="C17" s="41">
        <v>0.99490000000000001</v>
      </c>
      <c r="D17" s="41">
        <v>1.4999999999999999E-2</v>
      </c>
      <c r="E17" s="41">
        <v>0.20419999999999999</v>
      </c>
      <c r="F17" s="41">
        <v>3.0999999999999999E-3</v>
      </c>
      <c r="G17" s="33">
        <v>7.1571999999999996</v>
      </c>
      <c r="H17" s="33">
        <v>1.52E-2</v>
      </c>
      <c r="I17" s="33">
        <v>0.93969999999999998</v>
      </c>
      <c r="J17" s="33">
        <v>2E-3</v>
      </c>
      <c r="K17" s="41">
        <v>5.2480000000000002</v>
      </c>
      <c r="L17" s="41">
        <v>1.5100000000000001E-2</v>
      </c>
      <c r="M17" s="41">
        <v>0.99329999999999996</v>
      </c>
      <c r="N17" s="41">
        <v>2.8999999999999998E-3</v>
      </c>
    </row>
    <row r="18" spans="1:14" ht="16.2" thickBot="1" x14ac:dyDescent="0.35">
      <c r="A18" s="40">
        <v>14</v>
      </c>
      <c r="B18" s="33">
        <v>13.657999999999999</v>
      </c>
      <c r="C18" s="41">
        <v>2.8487</v>
      </c>
      <c r="D18" s="41">
        <v>1.5100000000000001E-2</v>
      </c>
      <c r="E18" s="41">
        <v>0.5847</v>
      </c>
      <c r="F18" s="41">
        <v>3.0999999999999999E-3</v>
      </c>
      <c r="G18" s="33">
        <v>7.976</v>
      </c>
      <c r="H18" s="33">
        <v>1.66E-2</v>
      </c>
      <c r="I18" s="33">
        <v>1.0472999999999999</v>
      </c>
      <c r="J18" s="33">
        <v>2.2000000000000001E-3</v>
      </c>
      <c r="K18" s="41">
        <v>5.2919999999999998</v>
      </c>
      <c r="L18" s="41">
        <v>1.54E-2</v>
      </c>
      <c r="M18" s="41">
        <v>1.0016</v>
      </c>
      <c r="N18" s="41">
        <v>2.8999999999999998E-3</v>
      </c>
    </row>
    <row r="19" spans="1:14" ht="16.2" thickBot="1" x14ac:dyDescent="0.35">
      <c r="A19" s="40">
        <v>15</v>
      </c>
      <c r="B19" s="33">
        <v>14.725</v>
      </c>
      <c r="C19" s="41">
        <v>2.8353999999999999</v>
      </c>
      <c r="D19" s="41">
        <v>1.4999999999999999E-2</v>
      </c>
      <c r="E19" s="41">
        <v>0.58199999999999996</v>
      </c>
      <c r="F19" s="41">
        <v>3.0999999999999999E-3</v>
      </c>
      <c r="G19" s="33">
        <v>8.4281000000000006</v>
      </c>
      <c r="H19" s="33">
        <v>1.52E-2</v>
      </c>
      <c r="I19" s="33">
        <v>1.1066</v>
      </c>
      <c r="J19" s="33">
        <v>2E-3</v>
      </c>
      <c r="K19" s="41">
        <v>5.7491000000000003</v>
      </c>
      <c r="L19" s="41">
        <v>1.52E-2</v>
      </c>
      <c r="M19" s="41">
        <v>1.0881000000000001</v>
      </c>
      <c r="N19" s="41">
        <v>2.8999999999999998E-3</v>
      </c>
    </row>
    <row r="20" spans="1:14" ht="16.2" thickBot="1" x14ac:dyDescent="0.35">
      <c r="A20" s="40">
        <v>16</v>
      </c>
      <c r="B20" s="33">
        <v>15.9</v>
      </c>
      <c r="C20" s="41">
        <v>2.5253000000000001</v>
      </c>
      <c r="D20" s="41">
        <v>1.5100000000000001E-2</v>
      </c>
      <c r="E20" s="41">
        <v>0.51829999999999998</v>
      </c>
      <c r="F20" s="41">
        <v>3.0999999999999999E-3</v>
      </c>
      <c r="G20" s="33">
        <v>7.6592000000000002</v>
      </c>
      <c r="H20" s="33">
        <v>1.5699999999999999E-2</v>
      </c>
      <c r="I20" s="33">
        <v>1.0057</v>
      </c>
      <c r="J20" s="33">
        <v>2.0999999999999999E-3</v>
      </c>
      <c r="K20" s="41">
        <v>6.5191999999999997</v>
      </c>
      <c r="L20" s="41">
        <v>1.5299999999999999E-2</v>
      </c>
      <c r="M20" s="41">
        <v>1.2338</v>
      </c>
      <c r="N20" s="41">
        <v>2.8999999999999998E-3</v>
      </c>
    </row>
    <row r="21" spans="1:14" ht="16.2" thickBot="1" x14ac:dyDescent="0.35">
      <c r="A21" s="40">
        <v>17</v>
      </c>
      <c r="B21" s="33">
        <v>16.988</v>
      </c>
      <c r="C21" s="41">
        <v>3.1463999999999999</v>
      </c>
      <c r="D21" s="41">
        <v>1.4999999999999999E-2</v>
      </c>
      <c r="E21" s="41">
        <v>0.64580000000000004</v>
      </c>
      <c r="F21" s="41">
        <v>3.0999999999999999E-3</v>
      </c>
      <c r="G21" s="33">
        <v>7.5613000000000001</v>
      </c>
      <c r="H21" s="33">
        <v>1.52E-2</v>
      </c>
      <c r="I21" s="33">
        <v>0.99280000000000002</v>
      </c>
      <c r="J21" s="33">
        <v>2E-3</v>
      </c>
      <c r="K21" s="41">
        <v>5.8935000000000004</v>
      </c>
      <c r="L21" s="41">
        <v>1.5299999999999999E-2</v>
      </c>
      <c r="M21" s="41">
        <v>1.1153999999999999</v>
      </c>
      <c r="N21" s="41">
        <v>2.8999999999999998E-3</v>
      </c>
    </row>
    <row r="22" spans="1:14" ht="16.2" thickBot="1" x14ac:dyDescent="0.35">
      <c r="A22" s="40">
        <v>18</v>
      </c>
      <c r="B22" s="33">
        <v>17.715</v>
      </c>
      <c r="C22" s="41">
        <v>5.2089999999999996</v>
      </c>
      <c r="D22" s="41">
        <v>1.5100000000000001E-2</v>
      </c>
      <c r="E22" s="41">
        <v>1.0690999999999999</v>
      </c>
      <c r="F22" s="41">
        <v>3.0999999999999999E-3</v>
      </c>
      <c r="G22" s="33">
        <v>7.7619999999999996</v>
      </c>
      <c r="H22" s="33">
        <v>1.5900000000000001E-2</v>
      </c>
      <c r="I22" s="33">
        <v>1.0192000000000001</v>
      </c>
      <c r="J22" s="33">
        <v>2.0999999999999999E-3</v>
      </c>
      <c r="K22" s="41">
        <v>5.6413000000000002</v>
      </c>
      <c r="L22" s="41">
        <v>1.5699999999999999E-2</v>
      </c>
      <c r="M22" s="41">
        <v>1.0677000000000001</v>
      </c>
      <c r="N22" s="41">
        <v>3.0000000000000001E-3</v>
      </c>
    </row>
    <row r="23" spans="1:14" ht="16.2" thickBot="1" x14ac:dyDescent="0.35">
      <c r="A23" s="40">
        <v>19</v>
      </c>
      <c r="B23" s="33">
        <v>18.375</v>
      </c>
      <c r="C23" s="41">
        <v>4.8459000000000003</v>
      </c>
      <c r="D23" s="41">
        <v>1.4999999999999999E-2</v>
      </c>
      <c r="E23" s="41">
        <v>0.99460000000000004</v>
      </c>
      <c r="F23" s="41">
        <v>3.0999999999999999E-3</v>
      </c>
      <c r="G23" s="33">
        <v>6.6619999999999999</v>
      </c>
      <c r="H23" s="33">
        <v>1.52E-2</v>
      </c>
      <c r="I23" s="33">
        <v>0.87470000000000003</v>
      </c>
      <c r="J23" s="33">
        <v>2E-3</v>
      </c>
      <c r="K23" s="41">
        <v>5.1250999999999998</v>
      </c>
      <c r="L23" s="41">
        <v>1.5299999999999999E-2</v>
      </c>
      <c r="M23" s="41">
        <v>0.97</v>
      </c>
      <c r="N23" s="41">
        <v>2.8999999999999998E-3</v>
      </c>
    </row>
    <row r="24" spans="1:14" ht="16.2" thickBot="1" x14ac:dyDescent="0.35">
      <c r="A24" s="40">
        <v>20</v>
      </c>
      <c r="B24" s="33">
        <v>19.283000000000001</v>
      </c>
      <c r="C24" s="41">
        <v>4.0831999999999997</v>
      </c>
      <c r="D24" s="41">
        <v>1.52E-2</v>
      </c>
      <c r="E24" s="41">
        <v>0.83809999999999996</v>
      </c>
      <c r="F24" s="41">
        <v>3.0999999999999999E-3</v>
      </c>
      <c r="G24" s="33">
        <v>6.4833999999999996</v>
      </c>
      <c r="H24" s="33">
        <v>1.7100000000000001E-2</v>
      </c>
      <c r="I24" s="33">
        <v>0.85129999999999995</v>
      </c>
      <c r="J24" s="33">
        <v>2.2000000000000001E-3</v>
      </c>
      <c r="K24" s="41">
        <v>5.5571000000000002</v>
      </c>
      <c r="L24" s="41">
        <v>1.67E-2</v>
      </c>
      <c r="M24" s="41">
        <v>1.0518000000000001</v>
      </c>
      <c r="N24" s="41">
        <v>3.2000000000000002E-3</v>
      </c>
    </row>
    <row r="25" spans="1:14" ht="16.2" thickBot="1" x14ac:dyDescent="0.35">
      <c r="A25" s="40">
        <v>21</v>
      </c>
      <c r="B25" s="33">
        <v>20.533000000000001</v>
      </c>
      <c r="C25" s="41">
        <v>4.3615000000000004</v>
      </c>
      <c r="D25" s="41">
        <v>1.6500000000000001E-2</v>
      </c>
      <c r="E25" s="41">
        <v>0.8952</v>
      </c>
      <c r="F25" s="41">
        <v>3.3999999999999998E-3</v>
      </c>
      <c r="G25" s="33">
        <v>9.2532999999999994</v>
      </c>
      <c r="H25" s="33">
        <v>3.1899999999999998E-2</v>
      </c>
      <c r="I25" s="33">
        <v>1.2150000000000001</v>
      </c>
      <c r="J25" s="33">
        <v>4.1999999999999997E-3</v>
      </c>
      <c r="K25" s="41">
        <v>2.5366</v>
      </c>
      <c r="L25" s="41">
        <v>1.8800000000000001E-2</v>
      </c>
      <c r="M25" s="41">
        <v>0.48010000000000003</v>
      </c>
      <c r="N25" s="41">
        <v>3.5999999999999999E-3</v>
      </c>
    </row>
    <row r="26" spans="1:14" ht="16.2" thickBot="1" x14ac:dyDescent="0.35">
      <c r="A26" s="40">
        <v>22</v>
      </c>
      <c r="B26" s="33">
        <v>21.65</v>
      </c>
      <c r="C26" s="41">
        <v>5.1821999999999999</v>
      </c>
      <c r="D26" s="41">
        <v>1.6799999999999999E-2</v>
      </c>
      <c r="E26" s="41">
        <v>1.0636000000000001</v>
      </c>
      <c r="F26" s="41">
        <v>3.5000000000000001E-3</v>
      </c>
      <c r="G26" s="33">
        <v>8.9074000000000009</v>
      </c>
      <c r="H26" s="33">
        <v>2.9399999999999999E-2</v>
      </c>
      <c r="I26" s="33">
        <v>1.1695</v>
      </c>
      <c r="J26" s="33">
        <v>3.8999999999999998E-3</v>
      </c>
      <c r="K26" s="41">
        <v>4.8178999999999998</v>
      </c>
      <c r="L26" s="41">
        <v>1.8200000000000001E-2</v>
      </c>
      <c r="M26" s="41">
        <v>0.91180000000000005</v>
      </c>
      <c r="N26" s="41">
        <v>3.3999999999999998E-3</v>
      </c>
    </row>
    <row r="27" spans="1:14" ht="16.2" thickBot="1" x14ac:dyDescent="0.35">
      <c r="A27" s="40">
        <v>23</v>
      </c>
      <c r="B27" s="33">
        <v>22.54</v>
      </c>
      <c r="C27" s="41">
        <v>5.9904999999999999</v>
      </c>
      <c r="D27" s="41">
        <v>1.52E-2</v>
      </c>
      <c r="E27" s="41">
        <v>1.2295</v>
      </c>
      <c r="F27" s="41">
        <v>3.0999999999999999E-3</v>
      </c>
      <c r="G27" s="33">
        <v>7.7230999999999996</v>
      </c>
      <c r="H27" s="33">
        <v>1.6799999999999999E-2</v>
      </c>
      <c r="I27" s="33">
        <v>1.014</v>
      </c>
      <c r="J27" s="33">
        <v>2.2000000000000001E-3</v>
      </c>
      <c r="K27" s="41">
        <v>5.2122999999999999</v>
      </c>
      <c r="L27" s="41">
        <v>1.66E-2</v>
      </c>
      <c r="M27" s="41">
        <v>0.98650000000000004</v>
      </c>
      <c r="N27" s="41">
        <v>3.0999999999999999E-3</v>
      </c>
    </row>
    <row r="28" spans="1:14" ht="16.2" thickBot="1" x14ac:dyDescent="0.35">
      <c r="A28" s="40">
        <v>24</v>
      </c>
      <c r="B28" s="33">
        <v>23.324999999999999</v>
      </c>
      <c r="C28" s="41">
        <v>4.7702</v>
      </c>
      <c r="D28" s="41">
        <v>1.5100000000000001E-2</v>
      </c>
      <c r="E28" s="41">
        <v>0.97909999999999997</v>
      </c>
      <c r="F28" s="41">
        <v>3.0999999999999999E-3</v>
      </c>
      <c r="G28" s="33">
        <v>7.7072000000000003</v>
      </c>
      <c r="H28" s="33">
        <v>1.5599999999999999E-2</v>
      </c>
      <c r="I28" s="33">
        <v>1.012</v>
      </c>
      <c r="J28" s="33">
        <v>2E-3</v>
      </c>
      <c r="K28" s="41">
        <v>6.4657</v>
      </c>
      <c r="L28" s="41">
        <v>1.52E-2</v>
      </c>
      <c r="M28" s="41">
        <v>1.2237</v>
      </c>
      <c r="N28" s="41">
        <v>2.8999999999999998E-3</v>
      </c>
    </row>
    <row r="29" spans="1:14" ht="16.2" thickBot="1" x14ac:dyDescent="0.35">
      <c r="A29" s="32"/>
      <c r="B29" s="31" t="s">
        <v>163</v>
      </c>
      <c r="C29" s="41">
        <v>4.8723000000000001</v>
      </c>
      <c r="D29" s="42"/>
      <c r="E29" s="42"/>
      <c r="F29" s="42"/>
      <c r="G29" s="33">
        <v>7.6161000000000003</v>
      </c>
      <c r="H29" s="31"/>
      <c r="I29" s="31"/>
      <c r="J29" s="31"/>
      <c r="K29" s="41">
        <v>5.2835999999999999</v>
      </c>
      <c r="L29" s="42"/>
      <c r="M29" s="42"/>
      <c r="N29" s="42"/>
    </row>
  </sheetData>
  <mergeCells count="5">
    <mergeCell ref="A3:A4"/>
    <mergeCell ref="B3:B4"/>
    <mergeCell ref="G3:J3"/>
    <mergeCell ref="K3:N3"/>
    <mergeCell ref="C3:F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F350-0C28-2A4F-931D-673173BC38EA}">
  <dimension ref="A1:N31"/>
  <sheetViews>
    <sheetView workbookViewId="0">
      <selection activeCell="A2" sqref="A2"/>
    </sheetView>
  </sheetViews>
  <sheetFormatPr defaultColWidth="11.19921875" defaultRowHeight="15.6" x14ac:dyDescent="0.3"/>
  <sheetData>
    <row r="1" spans="1:14" x14ac:dyDescent="0.3">
      <c r="A1" s="25" t="s">
        <v>1251</v>
      </c>
    </row>
    <row r="2" spans="1:14" ht="16.2" thickBot="1" x14ac:dyDescent="0.35">
      <c r="A2" s="104" t="s">
        <v>1155</v>
      </c>
      <c r="E2" s="104"/>
      <c r="F2" s="10"/>
      <c r="G2" s="104"/>
      <c r="I2" s="104"/>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0.54800000000000004</v>
      </c>
      <c r="C5" s="41">
        <v>3.4700000000000002E-2</v>
      </c>
      <c r="D5" s="41">
        <v>1.5699999999999999E-2</v>
      </c>
      <c r="E5" s="41">
        <v>5.7000000000000002E-3</v>
      </c>
      <c r="F5" s="41">
        <v>2.5999999999999999E-3</v>
      </c>
      <c r="G5" s="33">
        <v>0.19689999999999999</v>
      </c>
      <c r="H5" s="33">
        <v>1.6299999999999999E-2</v>
      </c>
      <c r="I5" s="33">
        <v>2.4299999999999999E-2</v>
      </c>
      <c r="J5" s="33">
        <v>2E-3</v>
      </c>
      <c r="K5" s="41">
        <v>4.0300000000000002E-2</v>
      </c>
      <c r="L5" s="41">
        <v>2.4199999999999999E-2</v>
      </c>
      <c r="M5" s="41">
        <v>7.0000000000000001E-3</v>
      </c>
      <c r="N5" s="41">
        <v>4.1999999999999997E-3</v>
      </c>
    </row>
    <row r="6" spans="1:14" ht="16.2" thickBot="1" x14ac:dyDescent="0.35">
      <c r="A6" s="40">
        <v>2</v>
      </c>
      <c r="B6" s="33">
        <v>1.643</v>
      </c>
      <c r="C6" s="41">
        <v>8.6999999999999994E-2</v>
      </c>
      <c r="D6" s="41">
        <v>1.52E-2</v>
      </c>
      <c r="E6" s="41">
        <v>1.43E-2</v>
      </c>
      <c r="F6" s="41">
        <v>2.5000000000000001E-3</v>
      </c>
      <c r="G6" s="33">
        <v>0.62770000000000004</v>
      </c>
      <c r="H6" s="33">
        <v>1.5299999999999999E-2</v>
      </c>
      <c r="I6" s="33">
        <v>7.7399999999999997E-2</v>
      </c>
      <c r="J6" s="33">
        <v>1.9E-3</v>
      </c>
      <c r="K6" s="41">
        <v>0.2034</v>
      </c>
      <c r="L6" s="41">
        <v>1.6500000000000001E-2</v>
      </c>
      <c r="M6" s="41">
        <v>3.5499999999999997E-2</v>
      </c>
      <c r="N6" s="41">
        <v>2.8999999999999998E-3</v>
      </c>
    </row>
    <row r="7" spans="1:14" ht="16.2" thickBot="1" x14ac:dyDescent="0.35">
      <c r="A7" s="40">
        <v>3</v>
      </c>
      <c r="B7" s="33">
        <v>2.3580000000000001</v>
      </c>
      <c r="C7" s="41">
        <v>7.51E-2</v>
      </c>
      <c r="D7" s="41">
        <v>1.52E-2</v>
      </c>
      <c r="E7" s="41">
        <v>1.24E-2</v>
      </c>
      <c r="F7" s="41">
        <v>2.5000000000000001E-3</v>
      </c>
      <c r="G7" s="33">
        <v>0.59350000000000003</v>
      </c>
      <c r="H7" s="33">
        <v>1.5299999999999999E-2</v>
      </c>
      <c r="I7" s="33">
        <v>7.3200000000000001E-2</v>
      </c>
      <c r="J7" s="33">
        <v>1.9E-3</v>
      </c>
      <c r="K7" s="41">
        <v>0.20200000000000001</v>
      </c>
      <c r="L7" s="41">
        <v>1.6400000000000001E-2</v>
      </c>
      <c r="M7" s="41">
        <v>3.5200000000000002E-2</v>
      </c>
      <c r="N7" s="41">
        <v>2.8999999999999998E-3</v>
      </c>
    </row>
    <row r="8" spans="1:14" ht="16.2" thickBot="1" x14ac:dyDescent="0.35">
      <c r="A8" s="40">
        <v>4</v>
      </c>
      <c r="B8" s="33">
        <v>3.35</v>
      </c>
      <c r="C8" s="41">
        <v>7.3899999999999993E-2</v>
      </c>
      <c r="D8" s="41">
        <v>1.5299999999999999E-2</v>
      </c>
      <c r="E8" s="41">
        <v>1.2200000000000001E-2</v>
      </c>
      <c r="F8" s="41">
        <v>2.5000000000000001E-3</v>
      </c>
      <c r="G8" s="33">
        <v>0.94440000000000002</v>
      </c>
      <c r="H8" s="33">
        <v>1.54E-2</v>
      </c>
      <c r="I8" s="33">
        <v>0.1164</v>
      </c>
      <c r="J8" s="33">
        <v>1.9E-3</v>
      </c>
      <c r="K8" s="41">
        <v>0.34100000000000003</v>
      </c>
      <c r="L8" s="41">
        <v>1.6299999999999999E-2</v>
      </c>
      <c r="M8" s="41">
        <v>5.9499999999999997E-2</v>
      </c>
      <c r="N8" s="41">
        <v>2.8E-3</v>
      </c>
    </row>
    <row r="9" spans="1:14" ht="16.2" thickBot="1" x14ac:dyDescent="0.35">
      <c r="A9" s="40">
        <v>5</v>
      </c>
      <c r="B9" s="33">
        <v>4.37</v>
      </c>
      <c r="C9" s="41">
        <v>0.13039999999999999</v>
      </c>
      <c r="D9" s="41">
        <v>1.5100000000000001E-2</v>
      </c>
      <c r="E9" s="41">
        <v>2.1499999999999998E-2</v>
      </c>
      <c r="F9" s="41">
        <v>2.5000000000000001E-3</v>
      </c>
      <c r="G9" s="33">
        <v>2.6657999999999999</v>
      </c>
      <c r="H9" s="33">
        <v>1.5100000000000001E-2</v>
      </c>
      <c r="I9" s="33">
        <v>0.3286</v>
      </c>
      <c r="J9" s="33">
        <v>1.9E-3</v>
      </c>
      <c r="K9" s="41">
        <v>1.8727</v>
      </c>
      <c r="L9" s="41">
        <v>1.5599999999999999E-2</v>
      </c>
      <c r="M9" s="41">
        <v>0.3266</v>
      </c>
      <c r="N9" s="41">
        <v>2.7000000000000001E-3</v>
      </c>
    </row>
    <row r="10" spans="1:14" ht="16.2" thickBot="1" x14ac:dyDescent="0.35">
      <c r="A10" s="40">
        <v>6</v>
      </c>
      <c r="B10" s="33">
        <v>5.0830000000000002</v>
      </c>
      <c r="C10" s="41">
        <v>0.19159999999999999</v>
      </c>
      <c r="D10" s="41">
        <v>1.5100000000000001E-2</v>
      </c>
      <c r="E10" s="41">
        <v>3.15E-2</v>
      </c>
      <c r="F10" s="41">
        <v>2.5000000000000001E-3</v>
      </c>
      <c r="G10" s="33">
        <v>4.0273000000000003</v>
      </c>
      <c r="H10" s="33">
        <v>1.5100000000000001E-2</v>
      </c>
      <c r="I10" s="33">
        <v>0.4965</v>
      </c>
      <c r="J10" s="33">
        <v>1.9E-3</v>
      </c>
      <c r="K10" s="41">
        <v>2.6673</v>
      </c>
      <c r="L10" s="41">
        <v>1.5299999999999999E-2</v>
      </c>
      <c r="M10" s="41">
        <v>0.4652</v>
      </c>
      <c r="N10" s="41">
        <v>2.7000000000000001E-3</v>
      </c>
    </row>
    <row r="11" spans="1:14" ht="16.2" thickBot="1" x14ac:dyDescent="0.35">
      <c r="A11" s="40">
        <v>7</v>
      </c>
      <c r="B11" s="33">
        <v>5.98</v>
      </c>
      <c r="C11" s="41">
        <v>0.28860000000000002</v>
      </c>
      <c r="D11" s="41">
        <v>1.5100000000000001E-2</v>
      </c>
      <c r="E11" s="41">
        <v>4.7500000000000001E-2</v>
      </c>
      <c r="F11" s="41">
        <v>2.5000000000000001E-3</v>
      </c>
      <c r="G11" s="33">
        <v>5.6523000000000003</v>
      </c>
      <c r="H11" s="33">
        <v>1.5100000000000001E-2</v>
      </c>
      <c r="I11" s="33">
        <v>0.69679999999999997</v>
      </c>
      <c r="J11" s="33">
        <v>1.9E-3</v>
      </c>
      <c r="K11" s="41">
        <v>4.7596999999999996</v>
      </c>
      <c r="L11" s="41">
        <v>1.5100000000000001E-2</v>
      </c>
      <c r="M11" s="41">
        <v>0.83009999999999995</v>
      </c>
      <c r="N11" s="41">
        <v>2.5999999999999999E-3</v>
      </c>
    </row>
    <row r="12" spans="1:14" ht="16.2" thickBot="1" x14ac:dyDescent="0.35">
      <c r="A12" s="40">
        <v>8</v>
      </c>
      <c r="B12" s="33">
        <v>6.82</v>
      </c>
      <c r="C12" s="41">
        <v>0.54949999999999999</v>
      </c>
      <c r="D12" s="41">
        <v>1.4999999999999999E-2</v>
      </c>
      <c r="E12" s="41">
        <v>9.0399999999999994E-2</v>
      </c>
      <c r="F12" s="41">
        <v>2.5000000000000001E-3</v>
      </c>
      <c r="G12" s="33">
        <v>6.8109000000000002</v>
      </c>
      <c r="H12" s="33">
        <v>1.5100000000000001E-2</v>
      </c>
      <c r="I12" s="33">
        <v>0.83960000000000001</v>
      </c>
      <c r="J12" s="33">
        <v>1.9E-3</v>
      </c>
      <c r="K12" s="41">
        <v>4.8554000000000004</v>
      </c>
      <c r="L12" s="41">
        <v>1.5299999999999999E-2</v>
      </c>
      <c r="M12" s="41">
        <v>0.8468</v>
      </c>
      <c r="N12" s="41">
        <v>2.7000000000000001E-3</v>
      </c>
    </row>
    <row r="13" spans="1:14" ht="16.2" thickBot="1" x14ac:dyDescent="0.35">
      <c r="A13" s="40">
        <v>9</v>
      </c>
      <c r="B13" s="33">
        <v>7.673</v>
      </c>
      <c r="C13" s="41">
        <v>1.2322</v>
      </c>
      <c r="D13" s="41">
        <v>1.4999999999999999E-2</v>
      </c>
      <c r="E13" s="41">
        <v>0.20269999999999999</v>
      </c>
      <c r="F13" s="41">
        <v>2.5000000000000001E-3</v>
      </c>
      <c r="G13" s="33">
        <v>8.1908999999999992</v>
      </c>
      <c r="H13" s="33">
        <v>1.52E-2</v>
      </c>
      <c r="I13" s="33">
        <v>1.0097</v>
      </c>
      <c r="J13" s="33">
        <v>1.9E-3</v>
      </c>
      <c r="K13" s="41">
        <v>5.5640999999999998</v>
      </c>
      <c r="L13" s="41">
        <v>1.52E-2</v>
      </c>
      <c r="M13" s="41">
        <v>0.97040000000000004</v>
      </c>
      <c r="N13" s="41">
        <v>2.7000000000000001E-3</v>
      </c>
    </row>
    <row r="14" spans="1:14" ht="16.2" thickBot="1" x14ac:dyDescent="0.35">
      <c r="A14" s="40">
        <v>10</v>
      </c>
      <c r="B14" s="33">
        <v>8.5579999999999998</v>
      </c>
      <c r="C14" s="41">
        <v>1.8544</v>
      </c>
      <c r="D14" s="41">
        <v>1.5100000000000001E-2</v>
      </c>
      <c r="E14" s="41">
        <v>0.30509999999999998</v>
      </c>
      <c r="F14" s="41">
        <v>2.5000000000000001E-3</v>
      </c>
      <c r="G14" s="33">
        <v>8.0732999999999997</v>
      </c>
      <c r="H14" s="33">
        <v>1.5800000000000002E-2</v>
      </c>
      <c r="I14" s="33">
        <v>0.99519999999999997</v>
      </c>
      <c r="J14" s="33">
        <v>1.9E-3</v>
      </c>
      <c r="K14" s="41">
        <v>6.3117999999999999</v>
      </c>
      <c r="L14" s="41">
        <v>1.5599999999999999E-2</v>
      </c>
      <c r="M14" s="41">
        <v>1.1008</v>
      </c>
      <c r="N14" s="41">
        <v>2.7000000000000001E-3</v>
      </c>
    </row>
    <row r="15" spans="1:14" ht="16.2" thickBot="1" x14ac:dyDescent="0.35">
      <c r="A15" s="40">
        <v>11</v>
      </c>
      <c r="B15" s="33">
        <v>9.25</v>
      </c>
      <c r="C15" s="41">
        <v>2.5741000000000001</v>
      </c>
      <c r="D15" s="41">
        <v>1.4999999999999999E-2</v>
      </c>
      <c r="E15" s="41">
        <v>0.42349999999999999</v>
      </c>
      <c r="F15" s="41">
        <v>2.5000000000000001E-3</v>
      </c>
      <c r="G15" s="33">
        <v>8.2723999999999993</v>
      </c>
      <c r="H15" s="33">
        <v>1.52E-2</v>
      </c>
      <c r="I15" s="33">
        <v>1.0198</v>
      </c>
      <c r="J15" s="33">
        <v>1.9E-3</v>
      </c>
      <c r="K15" s="41">
        <v>5.9386999999999999</v>
      </c>
      <c r="L15" s="41">
        <v>1.52E-2</v>
      </c>
      <c r="M15" s="41">
        <v>1.0357000000000001</v>
      </c>
      <c r="N15" s="41">
        <v>2.7000000000000001E-3</v>
      </c>
    </row>
    <row r="16" spans="1:14" ht="16.2" thickBot="1" x14ac:dyDescent="0.35">
      <c r="A16" s="40">
        <v>12</v>
      </c>
      <c r="B16" s="33">
        <v>10.183</v>
      </c>
      <c r="C16" s="41">
        <v>4.1619999999999999</v>
      </c>
      <c r="D16" s="41">
        <v>1.4999999999999999E-2</v>
      </c>
      <c r="E16" s="41">
        <v>0.68469999999999998</v>
      </c>
      <c r="F16" s="41">
        <v>2.5000000000000001E-3</v>
      </c>
      <c r="G16" s="33">
        <v>7.5522</v>
      </c>
      <c r="H16" s="33">
        <v>1.52E-2</v>
      </c>
      <c r="I16" s="33">
        <v>0.93100000000000005</v>
      </c>
      <c r="J16" s="33">
        <v>1.9E-3</v>
      </c>
      <c r="K16" s="41">
        <v>5.7523999999999997</v>
      </c>
      <c r="L16" s="41">
        <v>1.55E-2</v>
      </c>
      <c r="M16" s="41">
        <v>1.0032000000000001</v>
      </c>
      <c r="N16" s="41">
        <v>2.7000000000000001E-3</v>
      </c>
    </row>
    <row r="17" spans="1:14" ht="16.2" thickBot="1" x14ac:dyDescent="0.35">
      <c r="A17" s="40">
        <v>13</v>
      </c>
      <c r="B17" s="33">
        <v>11.303000000000001</v>
      </c>
      <c r="C17" s="41">
        <v>5.0682</v>
      </c>
      <c r="D17" s="41">
        <v>1.4999999999999999E-2</v>
      </c>
      <c r="E17" s="41">
        <v>0.83379999999999999</v>
      </c>
      <c r="F17" s="41">
        <v>2.5000000000000001E-3</v>
      </c>
      <c r="G17" s="33">
        <v>9.2669999999999995</v>
      </c>
      <c r="H17" s="33">
        <v>1.52E-2</v>
      </c>
      <c r="I17" s="33">
        <v>1.1424000000000001</v>
      </c>
      <c r="J17" s="33">
        <v>1.9E-3</v>
      </c>
      <c r="K17" s="41">
        <v>6.0854999999999997</v>
      </c>
      <c r="L17" s="41">
        <v>1.5100000000000001E-2</v>
      </c>
      <c r="M17" s="41">
        <v>1.0612999999999999</v>
      </c>
      <c r="N17" s="41">
        <v>2.5999999999999999E-3</v>
      </c>
    </row>
    <row r="18" spans="1:14" ht="16.2" thickBot="1" x14ac:dyDescent="0.35">
      <c r="A18" s="40">
        <v>14</v>
      </c>
      <c r="B18" s="33">
        <v>12.195</v>
      </c>
      <c r="C18" s="41">
        <v>5.2382</v>
      </c>
      <c r="D18" s="41">
        <v>1.4999999999999999E-2</v>
      </c>
      <c r="E18" s="41">
        <v>0.86180000000000001</v>
      </c>
      <c r="F18" s="41">
        <v>2.5000000000000001E-3</v>
      </c>
      <c r="G18" s="33">
        <v>7.0751999999999997</v>
      </c>
      <c r="H18" s="33">
        <v>1.5100000000000001E-2</v>
      </c>
      <c r="I18" s="33">
        <v>0.87219999999999998</v>
      </c>
      <c r="J18" s="33">
        <v>1.9E-3</v>
      </c>
      <c r="K18" s="41">
        <v>4.8620999999999999</v>
      </c>
      <c r="L18" s="41">
        <v>1.5299999999999999E-2</v>
      </c>
      <c r="M18" s="41">
        <v>0.84789999999999999</v>
      </c>
      <c r="N18" s="41">
        <v>2.7000000000000001E-3</v>
      </c>
    </row>
    <row r="19" spans="1:14" ht="16.2" thickBot="1" x14ac:dyDescent="0.35">
      <c r="A19" s="40">
        <v>15</v>
      </c>
      <c r="B19" s="33">
        <v>12.88</v>
      </c>
      <c r="C19" s="41">
        <v>5.2530999999999999</v>
      </c>
      <c r="D19" s="41">
        <v>1.4999999999999999E-2</v>
      </c>
      <c r="E19" s="41">
        <v>0.86419999999999997</v>
      </c>
      <c r="F19" s="41">
        <v>2.5000000000000001E-3</v>
      </c>
      <c r="G19" s="33">
        <v>8.3224</v>
      </c>
      <c r="H19" s="33">
        <v>1.5100000000000001E-2</v>
      </c>
      <c r="I19" s="33">
        <v>1.0259</v>
      </c>
      <c r="J19" s="33">
        <v>1.9E-3</v>
      </c>
      <c r="K19" s="41">
        <v>6.0850999999999997</v>
      </c>
      <c r="L19" s="41">
        <v>1.5100000000000001E-2</v>
      </c>
      <c r="M19" s="41">
        <v>1.0611999999999999</v>
      </c>
      <c r="N19" s="41">
        <v>2.5999999999999999E-3</v>
      </c>
    </row>
    <row r="20" spans="1:14" ht="16.2" thickBot="1" x14ac:dyDescent="0.35">
      <c r="A20" s="40">
        <v>16</v>
      </c>
      <c r="B20" s="33">
        <v>13.715</v>
      </c>
      <c r="C20" s="41">
        <v>5.5723000000000003</v>
      </c>
      <c r="D20" s="41">
        <v>1.4999999999999999E-2</v>
      </c>
      <c r="E20" s="41">
        <v>0.91679999999999995</v>
      </c>
      <c r="F20" s="41">
        <v>2.5000000000000001E-3</v>
      </c>
      <c r="G20" s="33">
        <v>8.3960000000000008</v>
      </c>
      <c r="H20" s="33">
        <v>1.5599999999999999E-2</v>
      </c>
      <c r="I20" s="33">
        <v>1.0349999999999999</v>
      </c>
      <c r="J20" s="33">
        <v>1.9E-3</v>
      </c>
      <c r="K20" s="41">
        <v>5.9912999999999998</v>
      </c>
      <c r="L20" s="41">
        <v>1.52E-2</v>
      </c>
      <c r="M20" s="41">
        <v>1.0448999999999999</v>
      </c>
      <c r="N20" s="41">
        <v>2.7000000000000001E-3</v>
      </c>
    </row>
    <row r="21" spans="1:14" ht="16.2" thickBot="1" x14ac:dyDescent="0.35">
      <c r="A21" s="40">
        <v>17</v>
      </c>
      <c r="B21" s="33">
        <v>14.765000000000001</v>
      </c>
      <c r="C21" s="41">
        <v>6.0674999999999999</v>
      </c>
      <c r="D21" s="41">
        <v>1.4999999999999999E-2</v>
      </c>
      <c r="E21" s="41">
        <v>0.99819999999999998</v>
      </c>
      <c r="F21" s="41">
        <v>2.5000000000000001E-3</v>
      </c>
      <c r="G21" s="33">
        <v>8.1010000000000009</v>
      </c>
      <c r="H21" s="33">
        <v>1.5299999999999999E-2</v>
      </c>
      <c r="I21" s="33">
        <v>0.99860000000000004</v>
      </c>
      <c r="J21" s="33">
        <v>1.9E-3</v>
      </c>
      <c r="K21" s="41">
        <v>6.1212</v>
      </c>
      <c r="L21" s="41">
        <v>1.5299999999999999E-2</v>
      </c>
      <c r="M21" s="41">
        <v>1.0674999999999999</v>
      </c>
      <c r="N21" s="41">
        <v>2.7000000000000001E-3</v>
      </c>
    </row>
    <row r="22" spans="1:14" ht="16.2" thickBot="1" x14ac:dyDescent="0.35">
      <c r="A22" s="40">
        <v>18</v>
      </c>
      <c r="B22" s="33">
        <v>15.808</v>
      </c>
      <c r="C22" s="41">
        <v>5.6485000000000003</v>
      </c>
      <c r="D22" s="41">
        <v>1.4999999999999999E-2</v>
      </c>
      <c r="E22" s="41">
        <v>0.92930000000000001</v>
      </c>
      <c r="F22" s="41">
        <v>2.5000000000000001E-3</v>
      </c>
      <c r="G22" s="33">
        <v>7.8851000000000004</v>
      </c>
      <c r="H22" s="33">
        <v>1.5100000000000001E-2</v>
      </c>
      <c r="I22" s="33">
        <v>0.97199999999999998</v>
      </c>
      <c r="J22" s="33">
        <v>1.9E-3</v>
      </c>
      <c r="K22" s="41">
        <v>5.8205</v>
      </c>
      <c r="L22" s="41">
        <v>1.52E-2</v>
      </c>
      <c r="M22" s="41">
        <v>1.0150999999999999</v>
      </c>
      <c r="N22" s="41">
        <v>2.5999999999999999E-3</v>
      </c>
    </row>
    <row r="23" spans="1:14" ht="16.2" thickBot="1" x14ac:dyDescent="0.35">
      <c r="A23" s="40">
        <v>19</v>
      </c>
      <c r="B23" s="33">
        <v>16.603000000000002</v>
      </c>
      <c r="C23" s="41">
        <v>6.9120999999999997</v>
      </c>
      <c r="D23" s="41">
        <v>1.4999999999999999E-2</v>
      </c>
      <c r="E23" s="41">
        <v>1.1372</v>
      </c>
      <c r="F23" s="41">
        <v>2.5000000000000001E-3</v>
      </c>
      <c r="G23" s="33">
        <v>10.0303</v>
      </c>
      <c r="H23" s="33">
        <v>1.5299999999999999E-2</v>
      </c>
      <c r="I23" s="33">
        <v>1.2364999999999999</v>
      </c>
      <c r="J23" s="33">
        <v>1.9E-3</v>
      </c>
      <c r="K23" s="41">
        <v>6.6170999999999998</v>
      </c>
      <c r="L23" s="41">
        <v>1.54E-2</v>
      </c>
      <c r="M23" s="41">
        <v>1.1539999999999999</v>
      </c>
      <c r="N23" s="41">
        <v>2.7000000000000001E-3</v>
      </c>
    </row>
    <row r="24" spans="1:14" ht="16.2" thickBot="1" x14ac:dyDescent="0.35">
      <c r="A24" s="40">
        <v>20</v>
      </c>
      <c r="B24" s="33">
        <v>17.193000000000001</v>
      </c>
      <c r="C24" s="41">
        <v>5.5526999999999997</v>
      </c>
      <c r="D24" s="41">
        <v>1.4999999999999999E-2</v>
      </c>
      <c r="E24" s="41">
        <v>0.91349999999999998</v>
      </c>
      <c r="F24" s="41">
        <v>2.5000000000000001E-3</v>
      </c>
      <c r="G24" s="33">
        <v>8.1373999999999995</v>
      </c>
      <c r="H24" s="33">
        <v>1.5100000000000001E-2</v>
      </c>
      <c r="I24" s="33">
        <v>1.0031000000000001</v>
      </c>
      <c r="J24" s="33">
        <v>1.9E-3</v>
      </c>
      <c r="K24" s="41">
        <v>6.5057999999999998</v>
      </c>
      <c r="L24" s="41">
        <v>1.52E-2</v>
      </c>
      <c r="M24" s="41">
        <v>1.1346000000000001</v>
      </c>
      <c r="N24" s="41">
        <v>2.5999999999999999E-3</v>
      </c>
    </row>
    <row r="25" spans="1:14" ht="16.2" thickBot="1" x14ac:dyDescent="0.35">
      <c r="A25" s="40">
        <v>21</v>
      </c>
      <c r="B25" s="33">
        <v>17.968</v>
      </c>
      <c r="C25" s="41">
        <v>6.9466000000000001</v>
      </c>
      <c r="D25" s="41">
        <v>1.4999999999999999E-2</v>
      </c>
      <c r="E25" s="41">
        <v>1.1428</v>
      </c>
      <c r="F25" s="41">
        <v>2.5000000000000001E-3</v>
      </c>
      <c r="G25" s="33">
        <v>7.2607999999999997</v>
      </c>
      <c r="H25" s="33">
        <v>1.5100000000000001E-2</v>
      </c>
      <c r="I25" s="33">
        <v>0.89510000000000001</v>
      </c>
      <c r="J25" s="33">
        <v>1.9E-3</v>
      </c>
      <c r="K25" s="41">
        <v>5.9466999999999999</v>
      </c>
      <c r="L25" s="41">
        <v>1.6199999999999999E-2</v>
      </c>
      <c r="M25" s="41">
        <v>1.0370999999999999</v>
      </c>
      <c r="N25" s="41">
        <v>2.8E-3</v>
      </c>
    </row>
    <row r="26" spans="1:14" ht="16.2" thickBot="1" x14ac:dyDescent="0.35">
      <c r="A26" s="40">
        <v>22</v>
      </c>
      <c r="B26" s="33">
        <v>18.84</v>
      </c>
      <c r="C26" s="41">
        <v>5.3033000000000001</v>
      </c>
      <c r="D26" s="41">
        <v>1.55E-2</v>
      </c>
      <c r="E26" s="41">
        <v>0.87250000000000005</v>
      </c>
      <c r="F26" s="41">
        <v>2.5999999999999999E-3</v>
      </c>
      <c r="G26" s="33">
        <v>7.5110000000000001</v>
      </c>
      <c r="H26" s="33">
        <v>2.3099999999999999E-2</v>
      </c>
      <c r="I26" s="33">
        <v>0.92589999999999995</v>
      </c>
      <c r="J26" s="33">
        <v>2.8E-3</v>
      </c>
      <c r="K26" s="41">
        <v>3.0920999999999998</v>
      </c>
      <c r="L26" s="41">
        <v>1.6799999999999999E-2</v>
      </c>
      <c r="M26" s="41">
        <v>0.53920000000000001</v>
      </c>
      <c r="N26" s="41">
        <v>2.8999999999999998E-3</v>
      </c>
    </row>
    <row r="27" spans="1:14" ht="16.2" thickBot="1" x14ac:dyDescent="0.35">
      <c r="A27" s="40">
        <v>23</v>
      </c>
      <c r="B27" s="33">
        <v>19.832999999999998</v>
      </c>
      <c r="C27" s="41">
        <v>5.8846999999999996</v>
      </c>
      <c r="D27" s="41">
        <v>1.4999999999999999E-2</v>
      </c>
      <c r="E27" s="41">
        <v>0.96819999999999995</v>
      </c>
      <c r="F27" s="41">
        <v>2.5000000000000001E-3</v>
      </c>
      <c r="G27" s="33">
        <v>7.2359999999999998</v>
      </c>
      <c r="H27" s="33">
        <v>1.52E-2</v>
      </c>
      <c r="I27" s="33">
        <v>0.89200000000000002</v>
      </c>
      <c r="J27" s="33">
        <v>1.9E-3</v>
      </c>
      <c r="K27" s="41">
        <v>6.0942999999999996</v>
      </c>
      <c r="L27" s="41">
        <v>1.54E-2</v>
      </c>
      <c r="M27" s="41">
        <v>1.0628</v>
      </c>
      <c r="N27" s="41">
        <v>2.7000000000000001E-3</v>
      </c>
    </row>
    <row r="28" spans="1:14" ht="16.2" thickBot="1" x14ac:dyDescent="0.35">
      <c r="A28" s="40">
        <v>24</v>
      </c>
      <c r="B28" s="33">
        <v>20.975000000000001</v>
      </c>
      <c r="C28" s="41">
        <v>5.9820000000000002</v>
      </c>
      <c r="D28" s="41">
        <v>1.5100000000000001E-2</v>
      </c>
      <c r="E28" s="41">
        <v>0.98419999999999996</v>
      </c>
      <c r="F28" s="41">
        <v>2.5000000000000001E-3</v>
      </c>
      <c r="G28" s="33">
        <v>8.2853999999999992</v>
      </c>
      <c r="H28" s="33">
        <v>1.6E-2</v>
      </c>
      <c r="I28" s="33">
        <v>1.0214000000000001</v>
      </c>
      <c r="J28" s="33">
        <v>2E-3</v>
      </c>
      <c r="K28" s="41">
        <v>5.4871999999999996</v>
      </c>
      <c r="L28" s="41">
        <v>1.6E-2</v>
      </c>
      <c r="M28" s="41">
        <v>0.95689999999999997</v>
      </c>
      <c r="N28" s="41">
        <v>2.8E-3</v>
      </c>
    </row>
    <row r="29" spans="1:14" ht="16.2" thickBot="1" x14ac:dyDescent="0.35">
      <c r="A29" s="40">
        <v>25</v>
      </c>
      <c r="B29" s="33">
        <v>21.95</v>
      </c>
      <c r="C29" s="41">
        <v>5.3726000000000003</v>
      </c>
      <c r="D29" s="41">
        <v>1.4999999999999999E-2</v>
      </c>
      <c r="E29" s="41">
        <v>0.88390000000000002</v>
      </c>
      <c r="F29" s="41">
        <v>2.5000000000000001E-3</v>
      </c>
      <c r="G29" s="33">
        <v>7.4684999999999997</v>
      </c>
      <c r="H29" s="33">
        <v>1.52E-2</v>
      </c>
      <c r="I29" s="33">
        <v>0.92069999999999996</v>
      </c>
      <c r="J29" s="33">
        <v>1.9E-3</v>
      </c>
      <c r="K29" s="41">
        <v>5.6172000000000004</v>
      </c>
      <c r="L29" s="41">
        <v>1.5299999999999999E-2</v>
      </c>
      <c r="M29" s="41">
        <v>0.97960000000000003</v>
      </c>
      <c r="N29" s="41">
        <v>2.7000000000000001E-3</v>
      </c>
    </row>
    <row r="30" spans="1:14" ht="16.2" thickBot="1" x14ac:dyDescent="0.35">
      <c r="A30" s="40">
        <v>26</v>
      </c>
      <c r="B30" s="33">
        <v>22.902999999999999</v>
      </c>
      <c r="C30" s="41">
        <v>7.1022999999999996</v>
      </c>
      <c r="D30" s="41">
        <v>1.4999999999999999E-2</v>
      </c>
      <c r="E30" s="41">
        <v>1.1685000000000001</v>
      </c>
      <c r="F30" s="41">
        <v>2.5000000000000001E-3</v>
      </c>
      <c r="G30" s="33">
        <v>9.0297999999999998</v>
      </c>
      <c r="H30" s="33">
        <v>1.52E-2</v>
      </c>
      <c r="I30" s="33">
        <v>1.1131</v>
      </c>
      <c r="J30" s="33">
        <v>1.9E-3</v>
      </c>
      <c r="K30" s="41">
        <v>5.7282999999999999</v>
      </c>
      <c r="L30" s="41">
        <v>1.5599999999999999E-2</v>
      </c>
      <c r="M30" s="41">
        <v>0.999</v>
      </c>
      <c r="N30" s="41">
        <v>2.7000000000000001E-3</v>
      </c>
    </row>
    <row r="31" spans="1:14" ht="16.2" thickBot="1" x14ac:dyDescent="0.35">
      <c r="A31" s="32"/>
      <c r="B31" s="31" t="s">
        <v>162</v>
      </c>
      <c r="C31" s="41">
        <v>6.0782999999999996</v>
      </c>
      <c r="D31" s="42"/>
      <c r="E31" s="42"/>
      <c r="F31" s="42"/>
      <c r="G31" s="33">
        <v>8.1120000000000001</v>
      </c>
      <c r="H31" s="31"/>
      <c r="I31" s="31"/>
      <c r="J31" s="31"/>
      <c r="K31" s="41">
        <v>5.7340999999999998</v>
      </c>
      <c r="L31" s="42"/>
      <c r="M31" s="42"/>
      <c r="N31" s="42"/>
    </row>
  </sheetData>
  <mergeCells count="5">
    <mergeCell ref="A3:A4"/>
    <mergeCell ref="B3:B4"/>
    <mergeCell ref="G3:J3"/>
    <mergeCell ref="K3:N3"/>
    <mergeCell ref="C3:F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27754-3C84-7E47-9140-BCF98012BFC0}">
  <dimension ref="A1:N25"/>
  <sheetViews>
    <sheetView workbookViewId="0">
      <selection activeCell="A2" sqref="A2"/>
    </sheetView>
  </sheetViews>
  <sheetFormatPr defaultColWidth="11.19921875" defaultRowHeight="15.6" x14ac:dyDescent="0.3"/>
  <sheetData>
    <row r="1" spans="1:14" x14ac:dyDescent="0.3">
      <c r="A1" s="25" t="s">
        <v>1252</v>
      </c>
    </row>
    <row r="2" spans="1:14" ht="16.2" thickBot="1" x14ac:dyDescent="0.35">
      <c r="A2" s="104" t="s">
        <v>1158</v>
      </c>
      <c r="E2" s="104"/>
      <c r="F2" s="10"/>
      <c r="G2" s="104"/>
      <c r="I2" s="104"/>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0.66</v>
      </c>
      <c r="C5" s="41">
        <v>2.7400000000000001E-2</v>
      </c>
      <c r="D5" s="41">
        <v>1.5699999999999999E-2</v>
      </c>
      <c r="E5" s="41">
        <v>5.0000000000000001E-3</v>
      </c>
      <c r="F5" s="41">
        <v>2.8999999999999998E-3</v>
      </c>
      <c r="G5" s="33">
        <v>0.13850000000000001</v>
      </c>
      <c r="H5" s="33">
        <v>1.6799999999999999E-2</v>
      </c>
      <c r="I5" s="33">
        <v>1.84E-2</v>
      </c>
      <c r="J5" s="33">
        <v>2.2000000000000001E-3</v>
      </c>
      <c r="K5" s="41">
        <v>1.8499999999999999E-2</v>
      </c>
      <c r="L5" s="41">
        <v>2.8400000000000002E-2</v>
      </c>
      <c r="M5" s="41">
        <v>3.3999999999999998E-3</v>
      </c>
      <c r="N5" s="41">
        <v>5.1999999999999998E-3</v>
      </c>
    </row>
    <row r="6" spans="1:14" ht="16.2" thickBot="1" x14ac:dyDescent="0.35">
      <c r="A6" s="40">
        <v>2</v>
      </c>
      <c r="B6" s="33">
        <v>1.9375</v>
      </c>
      <c r="C6" s="41">
        <v>4.6800000000000001E-2</v>
      </c>
      <c r="D6" s="41">
        <v>1.5800000000000002E-2</v>
      </c>
      <c r="E6" s="41">
        <v>8.6E-3</v>
      </c>
      <c r="F6" s="41">
        <v>2.8999999999999998E-3</v>
      </c>
      <c r="G6" s="33">
        <v>0.245</v>
      </c>
      <c r="H6" s="33">
        <v>1.6299999999999999E-2</v>
      </c>
      <c r="I6" s="33">
        <v>3.2500000000000001E-2</v>
      </c>
      <c r="J6" s="33">
        <v>2.2000000000000001E-3</v>
      </c>
      <c r="K6" s="41">
        <v>7.7499999999999999E-2</v>
      </c>
      <c r="L6" s="41">
        <v>2.2700000000000001E-2</v>
      </c>
      <c r="M6" s="41">
        <v>1.43E-2</v>
      </c>
      <c r="N6" s="41">
        <v>4.1999999999999997E-3</v>
      </c>
    </row>
    <row r="7" spans="1:14" ht="16.2" thickBot="1" x14ac:dyDescent="0.35">
      <c r="A7" s="40">
        <v>3</v>
      </c>
      <c r="B7" s="33">
        <v>2.9175</v>
      </c>
      <c r="C7" s="41">
        <v>7.7399999999999997E-2</v>
      </c>
      <c r="D7" s="41">
        <v>1.5599999999999999E-2</v>
      </c>
      <c r="E7" s="41">
        <v>1.4200000000000001E-2</v>
      </c>
      <c r="F7" s="41">
        <v>2.8999999999999998E-3</v>
      </c>
      <c r="G7" s="33">
        <v>0.57909999999999995</v>
      </c>
      <c r="H7" s="33">
        <v>1.61E-2</v>
      </c>
      <c r="I7" s="33">
        <v>7.6899999999999996E-2</v>
      </c>
      <c r="J7" s="33">
        <v>2.0999999999999999E-3</v>
      </c>
      <c r="K7" s="41">
        <v>0.2833</v>
      </c>
      <c r="L7" s="41">
        <v>1.7600000000000001E-2</v>
      </c>
      <c r="M7" s="41">
        <v>5.2400000000000002E-2</v>
      </c>
      <c r="N7" s="41">
        <v>3.3E-3</v>
      </c>
    </row>
    <row r="8" spans="1:14" ht="16.2" thickBot="1" x14ac:dyDescent="0.35">
      <c r="A8" s="40">
        <v>4</v>
      </c>
      <c r="B8" s="33">
        <v>3.7275</v>
      </c>
      <c r="C8" s="41">
        <v>9.6500000000000002E-2</v>
      </c>
      <c r="D8" s="41">
        <v>1.55E-2</v>
      </c>
      <c r="E8" s="41">
        <v>1.77E-2</v>
      </c>
      <c r="F8" s="41">
        <v>2.8E-3</v>
      </c>
      <c r="G8" s="33">
        <v>1.2766999999999999</v>
      </c>
      <c r="H8" s="33">
        <v>1.5599999999999999E-2</v>
      </c>
      <c r="I8" s="33">
        <v>0.16950000000000001</v>
      </c>
      <c r="J8" s="33">
        <v>2.0999999999999999E-3</v>
      </c>
      <c r="K8" s="41">
        <v>0.68330000000000002</v>
      </c>
      <c r="L8" s="41">
        <v>1.67E-2</v>
      </c>
      <c r="M8" s="41">
        <v>0.1263</v>
      </c>
      <c r="N8" s="41">
        <v>3.0999999999999999E-3</v>
      </c>
    </row>
    <row r="9" spans="1:14" ht="16.2" thickBot="1" x14ac:dyDescent="0.35">
      <c r="A9" s="40">
        <v>5</v>
      </c>
      <c r="B9" s="33">
        <v>4.2925000000000004</v>
      </c>
      <c r="C9" s="41">
        <v>0.1208</v>
      </c>
      <c r="D9" s="41">
        <v>1.54E-2</v>
      </c>
      <c r="E9" s="41">
        <v>2.2200000000000001E-2</v>
      </c>
      <c r="F9" s="41">
        <v>2.8E-3</v>
      </c>
      <c r="G9" s="33">
        <v>2.0049000000000001</v>
      </c>
      <c r="H9" s="33">
        <v>1.55E-2</v>
      </c>
      <c r="I9" s="33">
        <v>0.2661</v>
      </c>
      <c r="J9" s="33">
        <v>2.0999999999999999E-3</v>
      </c>
      <c r="K9" s="41">
        <v>1.5876999999999999</v>
      </c>
      <c r="L9" s="41">
        <v>1.61E-2</v>
      </c>
      <c r="M9" s="41">
        <v>0.29349999999999998</v>
      </c>
      <c r="N9" s="41">
        <v>3.0000000000000001E-3</v>
      </c>
    </row>
    <row r="10" spans="1:14" ht="16.2" thickBot="1" x14ac:dyDescent="0.35">
      <c r="A10" s="40">
        <v>6</v>
      </c>
      <c r="B10" s="33">
        <v>5.085</v>
      </c>
      <c r="C10" s="41">
        <v>9.5299999999999996E-2</v>
      </c>
      <c r="D10" s="41">
        <v>1.52E-2</v>
      </c>
      <c r="E10" s="41">
        <v>1.7500000000000002E-2</v>
      </c>
      <c r="F10" s="41">
        <v>2.8E-3</v>
      </c>
      <c r="G10" s="33">
        <v>1.6712</v>
      </c>
      <c r="H10" s="33">
        <v>1.52E-2</v>
      </c>
      <c r="I10" s="33">
        <v>0.2218</v>
      </c>
      <c r="J10" s="33">
        <v>2E-3</v>
      </c>
      <c r="K10" s="41">
        <v>1.1180000000000001</v>
      </c>
      <c r="L10" s="41">
        <v>1.54E-2</v>
      </c>
      <c r="M10" s="41">
        <v>0.20669999999999999</v>
      </c>
      <c r="N10" s="41">
        <v>2.8999999999999998E-3</v>
      </c>
    </row>
    <row r="11" spans="1:14" ht="16.2" thickBot="1" x14ac:dyDescent="0.35">
      <c r="A11" s="40">
        <v>7</v>
      </c>
      <c r="B11" s="33">
        <v>5.91</v>
      </c>
      <c r="C11" s="41">
        <v>0.1946</v>
      </c>
      <c r="D11" s="41">
        <v>1.5599999999999999E-2</v>
      </c>
      <c r="E11" s="41">
        <v>3.5799999999999998E-2</v>
      </c>
      <c r="F11" s="41">
        <v>2.8999999999999998E-3</v>
      </c>
      <c r="G11" s="33">
        <v>3.5708000000000002</v>
      </c>
      <c r="H11" s="33">
        <v>1.67E-2</v>
      </c>
      <c r="I11" s="33">
        <v>0.47389999999999999</v>
      </c>
      <c r="J11" s="33">
        <v>2.2000000000000001E-3</v>
      </c>
      <c r="K11" s="41">
        <v>3.8521000000000001</v>
      </c>
      <c r="L11" s="41">
        <v>1.6199999999999999E-2</v>
      </c>
      <c r="M11" s="41">
        <v>0.71220000000000006</v>
      </c>
      <c r="N11" s="41">
        <v>3.0000000000000001E-3</v>
      </c>
    </row>
    <row r="12" spans="1:14" ht="16.2" thickBot="1" x14ac:dyDescent="0.35">
      <c r="A12" s="40">
        <v>8</v>
      </c>
      <c r="B12" s="33">
        <v>6.5049999999999999</v>
      </c>
      <c r="C12" s="41">
        <v>0.21959999999999999</v>
      </c>
      <c r="D12" s="41">
        <v>1.5299999999999999E-2</v>
      </c>
      <c r="E12" s="41">
        <v>4.0399999999999998E-2</v>
      </c>
      <c r="F12" s="41">
        <v>2.8E-3</v>
      </c>
      <c r="G12" s="33">
        <v>4.6829999999999998</v>
      </c>
      <c r="H12" s="33">
        <v>1.54E-2</v>
      </c>
      <c r="I12" s="33">
        <v>0.62150000000000005</v>
      </c>
      <c r="J12" s="33">
        <v>2E-3</v>
      </c>
      <c r="K12" s="41">
        <v>3.2948</v>
      </c>
      <c r="L12" s="41">
        <v>1.6299999999999999E-2</v>
      </c>
      <c r="M12" s="41">
        <v>0.60909999999999997</v>
      </c>
      <c r="N12" s="41">
        <v>3.0000000000000001E-3</v>
      </c>
    </row>
    <row r="13" spans="1:14" ht="16.2" thickBot="1" x14ac:dyDescent="0.35">
      <c r="A13" s="40">
        <v>9</v>
      </c>
      <c r="B13" s="33">
        <v>7.1074999999999999</v>
      </c>
      <c r="C13" s="41">
        <v>1.6644000000000001</v>
      </c>
      <c r="D13" s="41">
        <v>1.4999999999999999E-2</v>
      </c>
      <c r="E13" s="41">
        <v>0.30590000000000001</v>
      </c>
      <c r="F13" s="41">
        <v>2.8E-3</v>
      </c>
      <c r="G13" s="33">
        <v>7.5075000000000003</v>
      </c>
      <c r="H13" s="33">
        <v>1.52E-2</v>
      </c>
      <c r="I13" s="33">
        <v>0.99639999999999995</v>
      </c>
      <c r="J13" s="33">
        <v>2E-3</v>
      </c>
      <c r="K13" s="41">
        <v>6.1143999999999998</v>
      </c>
      <c r="L13" s="41">
        <v>1.52E-2</v>
      </c>
      <c r="M13" s="41">
        <v>1.1304000000000001</v>
      </c>
      <c r="N13" s="41">
        <v>2.8E-3</v>
      </c>
    </row>
    <row r="14" spans="1:14" ht="16.2" thickBot="1" x14ac:dyDescent="0.35">
      <c r="A14" s="40">
        <v>10</v>
      </c>
      <c r="B14" s="33">
        <v>7.9275000000000002</v>
      </c>
      <c r="C14" s="41">
        <v>3.3039000000000001</v>
      </c>
      <c r="D14" s="41">
        <v>1.4999999999999999E-2</v>
      </c>
      <c r="E14" s="41">
        <v>0.60729999999999995</v>
      </c>
      <c r="F14" s="41">
        <v>2.8E-3</v>
      </c>
      <c r="G14" s="33">
        <v>7.2022000000000004</v>
      </c>
      <c r="H14" s="33">
        <v>1.5100000000000001E-2</v>
      </c>
      <c r="I14" s="33">
        <v>0.95589999999999997</v>
      </c>
      <c r="J14" s="33">
        <v>2E-3</v>
      </c>
      <c r="K14" s="41">
        <v>5.1456999999999997</v>
      </c>
      <c r="L14" s="41">
        <v>1.52E-2</v>
      </c>
      <c r="M14" s="41">
        <v>0.95130000000000003</v>
      </c>
      <c r="N14" s="41">
        <v>2.8E-3</v>
      </c>
    </row>
    <row r="15" spans="1:14" ht="16.2" thickBot="1" x14ac:dyDescent="0.35">
      <c r="A15" s="40">
        <v>11</v>
      </c>
      <c r="B15" s="33">
        <v>9.0474999999999994</v>
      </c>
      <c r="C15" s="41">
        <v>1.3157000000000001</v>
      </c>
      <c r="D15" s="41">
        <v>1.5100000000000001E-2</v>
      </c>
      <c r="E15" s="41">
        <v>0.24179999999999999</v>
      </c>
      <c r="F15" s="41">
        <v>2.8E-3</v>
      </c>
      <c r="G15" s="33">
        <v>7.7403000000000004</v>
      </c>
      <c r="H15" s="33">
        <v>1.54E-2</v>
      </c>
      <c r="I15" s="33">
        <v>1.0273000000000001</v>
      </c>
      <c r="J15" s="33">
        <v>2E-3</v>
      </c>
      <c r="K15" s="41">
        <v>5.8213999999999997</v>
      </c>
      <c r="L15" s="41">
        <v>1.55E-2</v>
      </c>
      <c r="M15" s="41">
        <v>1.0762</v>
      </c>
      <c r="N15" s="41">
        <v>2.8999999999999998E-3</v>
      </c>
    </row>
    <row r="16" spans="1:14" ht="16.2" thickBot="1" x14ac:dyDescent="0.35">
      <c r="A16" s="40">
        <v>12</v>
      </c>
      <c r="B16" s="33">
        <v>10.397500000000001</v>
      </c>
      <c r="C16" s="41">
        <v>3.7932000000000001</v>
      </c>
      <c r="D16" s="41">
        <v>1.4999999999999999E-2</v>
      </c>
      <c r="E16" s="41">
        <v>0.69720000000000004</v>
      </c>
      <c r="F16" s="41">
        <v>2.8E-3</v>
      </c>
      <c r="G16" s="33">
        <v>6.6041999999999996</v>
      </c>
      <c r="H16" s="33">
        <v>1.52E-2</v>
      </c>
      <c r="I16" s="33">
        <v>0.87649999999999995</v>
      </c>
      <c r="J16" s="33">
        <v>2E-3</v>
      </c>
      <c r="K16" s="41">
        <v>5.1669</v>
      </c>
      <c r="L16" s="41">
        <v>1.5299999999999999E-2</v>
      </c>
      <c r="M16" s="41">
        <v>0.95520000000000005</v>
      </c>
      <c r="N16" s="41">
        <v>2.8E-3</v>
      </c>
    </row>
    <row r="17" spans="1:14" ht="16.2" thickBot="1" x14ac:dyDescent="0.35">
      <c r="A17" s="40">
        <v>13</v>
      </c>
      <c r="B17" s="33">
        <v>11.4125</v>
      </c>
      <c r="C17" s="41">
        <v>5.0789</v>
      </c>
      <c r="D17" s="41">
        <v>1.4999999999999999E-2</v>
      </c>
      <c r="E17" s="41">
        <v>0.9335</v>
      </c>
      <c r="F17" s="41">
        <v>2.8E-3</v>
      </c>
      <c r="G17" s="33">
        <v>7.2106000000000003</v>
      </c>
      <c r="H17" s="33">
        <v>1.52E-2</v>
      </c>
      <c r="I17" s="33">
        <v>0.95699999999999996</v>
      </c>
      <c r="J17" s="33">
        <v>2E-3</v>
      </c>
      <c r="K17" s="41">
        <v>5.2107000000000001</v>
      </c>
      <c r="L17" s="41">
        <v>1.5900000000000001E-2</v>
      </c>
      <c r="M17" s="41">
        <v>0.96330000000000005</v>
      </c>
      <c r="N17" s="41">
        <v>2.8999999999999998E-3</v>
      </c>
    </row>
    <row r="18" spans="1:14" ht="16.2" thickBot="1" x14ac:dyDescent="0.35">
      <c r="A18" s="40">
        <v>14</v>
      </c>
      <c r="B18" s="33">
        <v>11.932499999999999</v>
      </c>
      <c r="C18" s="41">
        <v>4.7393000000000001</v>
      </c>
      <c r="D18" s="41">
        <v>1.5100000000000001E-2</v>
      </c>
      <c r="E18" s="41">
        <v>0.87109999999999999</v>
      </c>
      <c r="F18" s="41">
        <v>2.8E-3</v>
      </c>
      <c r="G18" s="33">
        <v>6.8066000000000004</v>
      </c>
      <c r="H18" s="33">
        <v>1.6299999999999999E-2</v>
      </c>
      <c r="I18" s="33">
        <v>0.90339999999999998</v>
      </c>
      <c r="J18" s="33">
        <v>2.2000000000000001E-3</v>
      </c>
      <c r="K18" s="41">
        <v>5.7237999999999998</v>
      </c>
      <c r="L18" s="41">
        <v>1.54E-2</v>
      </c>
      <c r="M18" s="41">
        <v>1.0582</v>
      </c>
      <c r="N18" s="41">
        <v>2.8999999999999998E-3</v>
      </c>
    </row>
    <row r="19" spans="1:14" ht="16.2" thickBot="1" x14ac:dyDescent="0.35">
      <c r="A19" s="40">
        <v>15</v>
      </c>
      <c r="B19" s="33">
        <v>13.4625</v>
      </c>
      <c r="C19" s="41">
        <v>5.8875000000000002</v>
      </c>
      <c r="D19" s="41">
        <v>1.4999999999999999E-2</v>
      </c>
      <c r="E19" s="41">
        <v>1.0822000000000001</v>
      </c>
      <c r="F19" s="41">
        <v>2.8E-3</v>
      </c>
      <c r="G19" s="33">
        <v>8.5060000000000002</v>
      </c>
      <c r="H19" s="33">
        <v>1.5100000000000001E-2</v>
      </c>
      <c r="I19" s="33">
        <v>1.1289</v>
      </c>
      <c r="J19" s="33">
        <v>2E-3</v>
      </c>
      <c r="K19" s="41">
        <v>5.1928000000000001</v>
      </c>
      <c r="L19" s="41">
        <v>1.55E-2</v>
      </c>
      <c r="M19" s="41">
        <v>0.96</v>
      </c>
      <c r="N19" s="41">
        <v>2.8999999999999998E-3</v>
      </c>
    </row>
    <row r="20" spans="1:14" ht="16.2" thickBot="1" x14ac:dyDescent="0.35">
      <c r="A20" s="40">
        <v>16</v>
      </c>
      <c r="B20" s="33">
        <v>15.065</v>
      </c>
      <c r="C20" s="41">
        <v>5.7171000000000003</v>
      </c>
      <c r="D20" s="41">
        <v>1.4999999999999999E-2</v>
      </c>
      <c r="E20" s="41">
        <v>1.0508</v>
      </c>
      <c r="F20" s="41">
        <v>2.8E-3</v>
      </c>
      <c r="G20" s="33">
        <v>8.3346999999999998</v>
      </c>
      <c r="H20" s="33">
        <v>1.5100000000000001E-2</v>
      </c>
      <c r="I20" s="33">
        <v>1.1062000000000001</v>
      </c>
      <c r="J20" s="33">
        <v>2E-3</v>
      </c>
      <c r="K20" s="41">
        <v>5.9926000000000004</v>
      </c>
      <c r="L20" s="41">
        <v>1.52E-2</v>
      </c>
      <c r="M20" s="41">
        <v>1.1079000000000001</v>
      </c>
      <c r="N20" s="41">
        <v>2.8E-3</v>
      </c>
    </row>
    <row r="21" spans="1:14" ht="16.2" thickBot="1" x14ac:dyDescent="0.35">
      <c r="A21" s="40">
        <v>17</v>
      </c>
      <c r="B21" s="33">
        <v>15.99</v>
      </c>
      <c r="C21" s="41">
        <v>5.1597999999999997</v>
      </c>
      <c r="D21" s="41">
        <v>1.5100000000000001E-2</v>
      </c>
      <c r="E21" s="41">
        <v>0.94840000000000002</v>
      </c>
      <c r="F21" s="41">
        <v>2.8E-3</v>
      </c>
      <c r="G21" s="33">
        <v>7.1840999999999999</v>
      </c>
      <c r="H21" s="33">
        <v>1.5699999999999999E-2</v>
      </c>
      <c r="I21" s="33">
        <v>0.95350000000000001</v>
      </c>
      <c r="J21" s="33">
        <v>2.0999999999999999E-3</v>
      </c>
      <c r="K21" s="41">
        <v>5.9225000000000003</v>
      </c>
      <c r="L21" s="41">
        <v>1.55E-2</v>
      </c>
      <c r="M21" s="41">
        <v>1.0949</v>
      </c>
      <c r="N21" s="41">
        <v>2.8999999999999998E-3</v>
      </c>
    </row>
    <row r="22" spans="1:14" ht="16.2" thickBot="1" x14ac:dyDescent="0.35">
      <c r="A22" s="40">
        <v>18</v>
      </c>
      <c r="B22" s="33">
        <v>17.127500000000001</v>
      </c>
      <c r="C22" s="41">
        <v>5.3244999999999996</v>
      </c>
      <c r="D22" s="41">
        <v>1.5299999999999999E-2</v>
      </c>
      <c r="E22" s="41">
        <v>0.97870000000000001</v>
      </c>
      <c r="F22" s="41">
        <v>2.8E-3</v>
      </c>
      <c r="G22" s="33">
        <v>7.4313000000000002</v>
      </c>
      <c r="H22" s="33">
        <v>1.95E-2</v>
      </c>
      <c r="I22" s="33">
        <v>0.98629999999999995</v>
      </c>
      <c r="J22" s="33">
        <v>2.5999999999999999E-3</v>
      </c>
      <c r="K22" s="41">
        <v>4.0674999999999999</v>
      </c>
      <c r="L22" s="41">
        <v>1.67E-2</v>
      </c>
      <c r="M22" s="41">
        <v>0.752</v>
      </c>
      <c r="N22" s="41">
        <v>3.0999999999999999E-3</v>
      </c>
    </row>
    <row r="23" spans="1:14" ht="16.2" thickBot="1" x14ac:dyDescent="0.35">
      <c r="A23" s="40">
        <v>19</v>
      </c>
      <c r="B23" s="33">
        <v>18.032499999999999</v>
      </c>
      <c r="C23" s="41">
        <v>5.0228999999999999</v>
      </c>
      <c r="D23" s="41">
        <v>1.5100000000000001E-2</v>
      </c>
      <c r="E23" s="41">
        <v>0.92320000000000002</v>
      </c>
      <c r="F23" s="41">
        <v>2.8E-3</v>
      </c>
      <c r="G23" s="33">
        <v>7.6345000000000001</v>
      </c>
      <c r="H23" s="33">
        <v>1.61E-2</v>
      </c>
      <c r="I23" s="33">
        <v>1.0133000000000001</v>
      </c>
      <c r="J23" s="33">
        <v>2.0999999999999999E-3</v>
      </c>
      <c r="K23" s="41">
        <v>5.0228999999999999</v>
      </c>
      <c r="L23" s="41">
        <v>1.5100000000000001E-2</v>
      </c>
      <c r="M23" s="41">
        <v>0.92859999999999998</v>
      </c>
      <c r="N23" s="41">
        <v>2.8E-3</v>
      </c>
    </row>
    <row r="24" spans="1:14" ht="16.2" thickBot="1" x14ac:dyDescent="0.35">
      <c r="A24" s="40">
        <v>20</v>
      </c>
      <c r="B24" s="33">
        <v>18.8125</v>
      </c>
      <c r="C24" s="41">
        <v>6.2328000000000001</v>
      </c>
      <c r="D24" s="41">
        <v>1.4999999999999999E-2</v>
      </c>
      <c r="E24" s="41">
        <v>1.1456</v>
      </c>
      <c r="F24" s="41">
        <v>2.8E-3</v>
      </c>
      <c r="G24" s="33">
        <v>8.2249999999999996</v>
      </c>
      <c r="H24" s="33">
        <v>1.52E-2</v>
      </c>
      <c r="I24" s="33">
        <v>1.0915999999999999</v>
      </c>
      <c r="J24" s="33">
        <v>2E-3</v>
      </c>
      <c r="K24" s="41">
        <v>6.2328000000000001</v>
      </c>
      <c r="L24" s="41">
        <v>1.4999999999999999E-2</v>
      </c>
      <c r="M24" s="41">
        <v>1.1523000000000001</v>
      </c>
      <c r="N24" s="41">
        <v>2.8E-3</v>
      </c>
    </row>
    <row r="25" spans="1:14" ht="16.2" thickBot="1" x14ac:dyDescent="0.35">
      <c r="A25" s="32"/>
      <c r="B25" s="31" t="s">
        <v>162</v>
      </c>
      <c r="C25" s="41">
        <v>5.4405999999999999</v>
      </c>
      <c r="D25" s="42"/>
      <c r="E25" s="42"/>
      <c r="F25" s="42"/>
      <c r="G25" s="33">
        <v>7.5345000000000004</v>
      </c>
      <c r="H25" s="31"/>
      <c r="I25" s="31"/>
      <c r="J25" s="31"/>
      <c r="K25" s="41">
        <v>5.4089999999999998</v>
      </c>
      <c r="L25" s="42"/>
      <c r="M25" s="42"/>
      <c r="N25" s="42"/>
    </row>
  </sheetData>
  <mergeCells count="5">
    <mergeCell ref="A3:A4"/>
    <mergeCell ref="B3:B4"/>
    <mergeCell ref="G3:J3"/>
    <mergeCell ref="K3:N3"/>
    <mergeCell ref="C3:F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8C3AF-48A4-3F4D-9DE0-F692B8C57B14}">
  <dimension ref="A1:N29"/>
  <sheetViews>
    <sheetView workbookViewId="0">
      <selection activeCell="A2" sqref="A2"/>
    </sheetView>
  </sheetViews>
  <sheetFormatPr defaultColWidth="11.19921875" defaultRowHeight="15.6" x14ac:dyDescent="0.3"/>
  <sheetData>
    <row r="1" spans="1:14" x14ac:dyDescent="0.3">
      <c r="A1" s="25" t="s">
        <v>701</v>
      </c>
    </row>
    <row r="2" spans="1:14" ht="16.2" thickBot="1" x14ac:dyDescent="0.35">
      <c r="A2" s="104" t="s">
        <v>1159</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0.34250000000000003</v>
      </c>
      <c r="C5" s="33">
        <v>5.16E-2</v>
      </c>
      <c r="D5" s="33">
        <v>1.5299999999999999E-2</v>
      </c>
      <c r="E5" s="33">
        <v>1.0200000000000001E-2</v>
      </c>
      <c r="F5" s="33">
        <v>3.0999999999999999E-3</v>
      </c>
      <c r="G5" s="33">
        <v>0.11219999999999999</v>
      </c>
      <c r="H5" s="33">
        <v>1.8599999999999998E-2</v>
      </c>
      <c r="I5" s="33">
        <v>1.43E-2</v>
      </c>
      <c r="J5" s="33">
        <v>2.3999999999999998E-3</v>
      </c>
      <c r="K5" s="33">
        <v>1.32E-2</v>
      </c>
      <c r="L5" s="33">
        <v>2.7900000000000001E-2</v>
      </c>
      <c r="M5" s="33">
        <v>2.3E-3</v>
      </c>
      <c r="N5" s="33">
        <v>4.8999999999999998E-3</v>
      </c>
    </row>
    <row r="6" spans="1:14" ht="16.2" thickBot="1" x14ac:dyDescent="0.35">
      <c r="A6" s="40">
        <v>2</v>
      </c>
      <c r="B6" s="33">
        <v>1.3049999999999999</v>
      </c>
      <c r="C6" s="33">
        <v>4.9700000000000001E-2</v>
      </c>
      <c r="D6" s="33">
        <v>1.54E-2</v>
      </c>
      <c r="E6" s="33">
        <v>9.9000000000000008E-3</v>
      </c>
      <c r="F6" s="33">
        <v>3.0999999999999999E-3</v>
      </c>
      <c r="G6" s="33">
        <v>0.15659999999999999</v>
      </c>
      <c r="H6" s="33">
        <v>1.8100000000000002E-2</v>
      </c>
      <c r="I6" s="33">
        <v>0.02</v>
      </c>
      <c r="J6" s="33">
        <v>2.3E-3</v>
      </c>
      <c r="K6" s="33">
        <v>2.8199999999999999E-2</v>
      </c>
      <c r="L6" s="33">
        <v>2.3800000000000002E-2</v>
      </c>
      <c r="M6" s="33">
        <v>4.8999999999999998E-3</v>
      </c>
      <c r="N6" s="33">
        <v>4.1999999999999997E-3</v>
      </c>
    </row>
    <row r="7" spans="1:14" ht="16.2" thickBot="1" x14ac:dyDescent="0.35">
      <c r="A7" s="40">
        <v>3</v>
      </c>
      <c r="B7" s="33">
        <v>2.1775000000000002</v>
      </c>
      <c r="C7" s="33">
        <v>3.5999999999999997E-2</v>
      </c>
      <c r="D7" s="33">
        <v>1.6299999999999999E-2</v>
      </c>
      <c r="E7" s="33">
        <v>7.1999999999999998E-3</v>
      </c>
      <c r="F7" s="33">
        <v>3.2000000000000002E-3</v>
      </c>
      <c r="G7" s="33">
        <v>0.1404</v>
      </c>
      <c r="H7" s="33">
        <v>1.9900000000000001E-2</v>
      </c>
      <c r="I7" s="33">
        <v>1.7899999999999999E-2</v>
      </c>
      <c r="J7" s="33">
        <v>2.5000000000000001E-3</v>
      </c>
      <c r="K7" s="33">
        <v>2.8299999999999999E-2</v>
      </c>
      <c r="L7" s="33">
        <v>2.6800000000000001E-2</v>
      </c>
      <c r="M7" s="33">
        <v>5.0000000000000001E-3</v>
      </c>
      <c r="N7" s="33">
        <v>4.7000000000000002E-3</v>
      </c>
    </row>
    <row r="8" spans="1:14" ht="16.2" thickBot="1" x14ac:dyDescent="0.35">
      <c r="A8" s="40">
        <v>4</v>
      </c>
      <c r="B8" s="33">
        <v>3.0550000000000002</v>
      </c>
      <c r="C8" s="33">
        <v>4.5100000000000001E-2</v>
      </c>
      <c r="D8" s="33">
        <v>1.6799999999999999E-2</v>
      </c>
      <c r="E8" s="33">
        <v>8.9999999999999993E-3</v>
      </c>
      <c r="F8" s="33">
        <v>3.3E-3</v>
      </c>
      <c r="G8" s="33">
        <v>0.32440000000000002</v>
      </c>
      <c r="H8" s="33">
        <v>1.9699999999999999E-2</v>
      </c>
      <c r="I8" s="33">
        <v>4.1399999999999999E-2</v>
      </c>
      <c r="J8" s="33">
        <v>2.5000000000000001E-3</v>
      </c>
      <c r="K8" s="33">
        <v>0.92989999999999995</v>
      </c>
      <c r="L8" s="33">
        <v>1.7600000000000001E-2</v>
      </c>
      <c r="M8" s="33">
        <v>0.16289999999999999</v>
      </c>
      <c r="N8" s="33">
        <v>3.0999999999999999E-3</v>
      </c>
    </row>
    <row r="9" spans="1:14" ht="16.2" thickBot="1" x14ac:dyDescent="0.35">
      <c r="A9" s="40">
        <v>5</v>
      </c>
      <c r="B9" s="33">
        <v>3.9674999999999998</v>
      </c>
      <c r="C9" s="33">
        <v>4.1099999999999998E-2</v>
      </c>
      <c r="D9" s="33">
        <v>1.5699999999999999E-2</v>
      </c>
      <c r="E9" s="33">
        <v>8.2000000000000007E-3</v>
      </c>
      <c r="F9" s="33">
        <v>3.0999999999999999E-3</v>
      </c>
      <c r="G9" s="33">
        <v>0.2271</v>
      </c>
      <c r="H9" s="33">
        <v>1.7100000000000001E-2</v>
      </c>
      <c r="I9" s="33">
        <v>2.9000000000000001E-2</v>
      </c>
      <c r="J9" s="33">
        <v>2.2000000000000001E-3</v>
      </c>
      <c r="K9" s="33">
        <v>0.57530000000000003</v>
      </c>
      <c r="L9" s="33">
        <v>1.5699999999999999E-2</v>
      </c>
      <c r="M9" s="33">
        <v>0.1008</v>
      </c>
      <c r="N9" s="33">
        <v>2.8E-3</v>
      </c>
    </row>
    <row r="10" spans="1:14" ht="16.2" thickBot="1" x14ac:dyDescent="0.35">
      <c r="A10" s="40">
        <v>6</v>
      </c>
      <c r="B10" s="33">
        <v>4.74</v>
      </c>
      <c r="C10" s="33">
        <v>4.6399999999999997E-2</v>
      </c>
      <c r="D10" s="33">
        <v>1.55E-2</v>
      </c>
      <c r="E10" s="33">
        <v>9.1999999999999998E-3</v>
      </c>
      <c r="F10" s="33">
        <v>3.0999999999999999E-3</v>
      </c>
      <c r="G10" s="33">
        <v>0.32019999999999998</v>
      </c>
      <c r="H10" s="33">
        <v>1.61E-2</v>
      </c>
      <c r="I10" s="33">
        <v>4.0899999999999999E-2</v>
      </c>
      <c r="J10" s="33">
        <v>2.0999999999999999E-3</v>
      </c>
      <c r="K10" s="33">
        <v>0.1201</v>
      </c>
      <c r="L10" s="33">
        <v>1.7299999999999999E-2</v>
      </c>
      <c r="M10" s="33">
        <v>2.1000000000000001E-2</v>
      </c>
      <c r="N10" s="33">
        <v>3.0000000000000001E-3</v>
      </c>
    </row>
    <row r="11" spans="1:14" ht="16.2" thickBot="1" x14ac:dyDescent="0.35">
      <c r="A11" s="40">
        <v>7</v>
      </c>
      <c r="B11" s="33">
        <v>5.5449999999999999</v>
      </c>
      <c r="C11" s="33">
        <v>7.6700000000000004E-2</v>
      </c>
      <c r="D11" s="33">
        <v>1.52E-2</v>
      </c>
      <c r="E11" s="33">
        <v>1.5299999999999999E-2</v>
      </c>
      <c r="F11" s="33">
        <v>3.0000000000000001E-3</v>
      </c>
      <c r="G11" s="33">
        <v>1.0364</v>
      </c>
      <c r="H11" s="33">
        <v>1.52E-2</v>
      </c>
      <c r="I11" s="33">
        <v>0.1323</v>
      </c>
      <c r="J11" s="33">
        <v>1.9E-3</v>
      </c>
      <c r="K11" s="33">
        <v>0.54610000000000003</v>
      </c>
      <c r="L11" s="33">
        <v>1.5299999999999999E-2</v>
      </c>
      <c r="M11" s="33">
        <v>9.5699999999999993E-2</v>
      </c>
      <c r="N11" s="33">
        <v>2.7000000000000001E-3</v>
      </c>
    </row>
    <row r="12" spans="1:14" ht="16.2" thickBot="1" x14ac:dyDescent="0.35">
      <c r="A12" s="40">
        <v>8</v>
      </c>
      <c r="B12" s="33">
        <v>6.5274999999999999</v>
      </c>
      <c r="C12" s="33">
        <v>8.8499999999999995E-2</v>
      </c>
      <c r="D12" s="33">
        <v>1.52E-2</v>
      </c>
      <c r="E12" s="33">
        <v>1.7600000000000001E-2</v>
      </c>
      <c r="F12" s="33">
        <v>3.0000000000000001E-3</v>
      </c>
      <c r="G12" s="33">
        <v>0.86199999999999999</v>
      </c>
      <c r="H12" s="33">
        <v>1.54E-2</v>
      </c>
      <c r="I12" s="33">
        <v>0.11</v>
      </c>
      <c r="J12" s="33">
        <v>2E-3</v>
      </c>
      <c r="K12" s="33">
        <v>0.56679999999999997</v>
      </c>
      <c r="L12" s="33">
        <v>1.54E-2</v>
      </c>
      <c r="M12" s="33">
        <v>9.9299999999999999E-2</v>
      </c>
      <c r="N12" s="33">
        <v>2.7000000000000001E-3</v>
      </c>
    </row>
    <row r="13" spans="1:14" ht="16.2" thickBot="1" x14ac:dyDescent="0.35">
      <c r="A13" s="40">
        <v>9</v>
      </c>
      <c r="B13" s="33">
        <v>7.4950000000000001</v>
      </c>
      <c r="C13" s="33">
        <v>0.10440000000000001</v>
      </c>
      <c r="D13" s="33">
        <v>1.5100000000000001E-2</v>
      </c>
      <c r="E13" s="33">
        <v>2.07E-2</v>
      </c>
      <c r="F13" s="33">
        <v>3.0000000000000001E-3</v>
      </c>
      <c r="G13" s="33">
        <v>2.5131999999999999</v>
      </c>
      <c r="H13" s="33">
        <v>1.5100000000000001E-2</v>
      </c>
      <c r="I13" s="33">
        <v>0.32079999999999997</v>
      </c>
      <c r="J13" s="33">
        <v>1.9E-3</v>
      </c>
      <c r="K13" s="33">
        <v>2.1095000000000002</v>
      </c>
      <c r="L13" s="33">
        <v>1.5299999999999999E-2</v>
      </c>
      <c r="M13" s="33">
        <v>0.36959999999999998</v>
      </c>
      <c r="N13" s="33">
        <v>2.7000000000000001E-3</v>
      </c>
    </row>
    <row r="14" spans="1:14" ht="16.2" thickBot="1" x14ac:dyDescent="0.35">
      <c r="A14" s="40">
        <v>10</v>
      </c>
      <c r="B14" s="33">
        <v>8.3650000000000002</v>
      </c>
      <c r="C14" s="33">
        <v>0.1482</v>
      </c>
      <c r="D14" s="33">
        <v>1.4999999999999999E-2</v>
      </c>
      <c r="E14" s="33">
        <v>2.9499999999999998E-2</v>
      </c>
      <c r="F14" s="33">
        <v>3.0000000000000001E-3</v>
      </c>
      <c r="G14" s="33">
        <v>3.9815999999999998</v>
      </c>
      <c r="H14" s="33">
        <v>1.5100000000000001E-2</v>
      </c>
      <c r="I14" s="33">
        <v>0.50829999999999997</v>
      </c>
      <c r="J14" s="33">
        <v>1.9E-3</v>
      </c>
      <c r="K14" s="33">
        <v>3.1907999999999999</v>
      </c>
      <c r="L14" s="33">
        <v>1.5100000000000001E-2</v>
      </c>
      <c r="M14" s="33">
        <v>0.55910000000000004</v>
      </c>
      <c r="N14" s="33">
        <v>2.5999999999999999E-3</v>
      </c>
    </row>
    <row r="15" spans="1:14" ht="16.2" thickBot="1" x14ac:dyDescent="0.35">
      <c r="A15" s="40">
        <v>11</v>
      </c>
      <c r="B15" s="33">
        <v>9.3375000000000004</v>
      </c>
      <c r="C15" s="33">
        <v>0.4345</v>
      </c>
      <c r="D15" s="33">
        <v>1.54E-2</v>
      </c>
      <c r="E15" s="33">
        <v>8.6400000000000005E-2</v>
      </c>
      <c r="F15" s="33">
        <v>3.0999999999999999E-3</v>
      </c>
      <c r="G15" s="33">
        <v>5.7190000000000003</v>
      </c>
      <c r="H15" s="33">
        <v>1.72E-2</v>
      </c>
      <c r="I15" s="33">
        <v>0.73009999999999997</v>
      </c>
      <c r="J15" s="33">
        <v>2.2000000000000001E-3</v>
      </c>
      <c r="K15" s="33">
        <v>4.4927000000000001</v>
      </c>
      <c r="L15" s="33">
        <v>1.54E-2</v>
      </c>
      <c r="M15" s="33">
        <v>0.78720000000000001</v>
      </c>
      <c r="N15" s="33">
        <v>2.7000000000000001E-3</v>
      </c>
    </row>
    <row r="16" spans="1:14" ht="16.2" thickBot="1" x14ac:dyDescent="0.35">
      <c r="A16" s="40">
        <v>12</v>
      </c>
      <c r="B16" s="33">
        <v>10.342499999999999</v>
      </c>
      <c r="C16" s="33">
        <v>0.36409999999999998</v>
      </c>
      <c r="D16" s="33">
        <v>1.4999999999999999E-2</v>
      </c>
      <c r="E16" s="33">
        <v>7.2400000000000006E-2</v>
      </c>
      <c r="F16" s="33">
        <v>3.0000000000000001E-3</v>
      </c>
      <c r="G16" s="33">
        <v>6.5144000000000002</v>
      </c>
      <c r="H16" s="33">
        <v>1.5100000000000001E-2</v>
      </c>
      <c r="I16" s="33">
        <v>0.83160000000000001</v>
      </c>
      <c r="J16" s="33">
        <v>1.9E-3</v>
      </c>
      <c r="K16" s="33">
        <v>5.5503999999999998</v>
      </c>
      <c r="L16" s="33">
        <v>1.5100000000000001E-2</v>
      </c>
      <c r="M16" s="33">
        <v>0.97250000000000003</v>
      </c>
      <c r="N16" s="33">
        <v>2.5999999999999999E-3</v>
      </c>
    </row>
    <row r="17" spans="1:14" ht="16.2" thickBot="1" x14ac:dyDescent="0.35">
      <c r="A17" s="40">
        <v>13</v>
      </c>
      <c r="B17" s="33">
        <v>11.215</v>
      </c>
      <c r="C17" s="33">
        <v>0.72150000000000003</v>
      </c>
      <c r="D17" s="33">
        <v>1.4999999999999999E-2</v>
      </c>
      <c r="E17" s="33">
        <v>0.1434</v>
      </c>
      <c r="F17" s="33">
        <v>3.0000000000000001E-3</v>
      </c>
      <c r="G17" s="33">
        <v>5.8932000000000002</v>
      </c>
      <c r="H17" s="33">
        <v>1.5299999999999999E-2</v>
      </c>
      <c r="I17" s="33">
        <v>0.75229999999999997</v>
      </c>
      <c r="J17" s="33">
        <v>2E-3</v>
      </c>
      <c r="K17" s="33">
        <v>6.2950999999999997</v>
      </c>
      <c r="L17" s="33">
        <v>1.5100000000000001E-2</v>
      </c>
      <c r="M17" s="33">
        <v>1.103</v>
      </c>
      <c r="N17" s="33">
        <v>2.5999999999999999E-3</v>
      </c>
    </row>
    <row r="18" spans="1:14" ht="16.2" thickBot="1" x14ac:dyDescent="0.35">
      <c r="A18" s="40">
        <v>14</v>
      </c>
      <c r="B18" s="33">
        <v>12.07</v>
      </c>
      <c r="C18" s="33">
        <v>1.3517999999999999</v>
      </c>
      <c r="D18" s="33">
        <v>1.4999999999999999E-2</v>
      </c>
      <c r="E18" s="33">
        <v>0.26869999999999999</v>
      </c>
      <c r="F18" s="33">
        <v>3.0000000000000001E-3</v>
      </c>
      <c r="G18" s="33">
        <v>7.5997000000000003</v>
      </c>
      <c r="H18" s="33">
        <v>1.5100000000000001E-2</v>
      </c>
      <c r="I18" s="33">
        <v>0.97009999999999996</v>
      </c>
      <c r="J18" s="33">
        <v>1.9E-3</v>
      </c>
      <c r="K18" s="33">
        <v>6.0517000000000003</v>
      </c>
      <c r="L18" s="33">
        <v>1.52E-2</v>
      </c>
      <c r="M18" s="33">
        <v>1.0603</v>
      </c>
      <c r="N18" s="33">
        <v>2.7000000000000001E-3</v>
      </c>
    </row>
    <row r="19" spans="1:14" ht="16.2" thickBot="1" x14ac:dyDescent="0.35">
      <c r="A19" s="40">
        <v>15</v>
      </c>
      <c r="B19" s="33">
        <v>12.922499999999999</v>
      </c>
      <c r="C19" s="33">
        <v>2.1743000000000001</v>
      </c>
      <c r="D19" s="33">
        <v>1.4999999999999999E-2</v>
      </c>
      <c r="E19" s="33">
        <v>0.43219999999999997</v>
      </c>
      <c r="F19" s="33">
        <v>3.0000000000000001E-3</v>
      </c>
      <c r="G19" s="33">
        <v>6.9642999999999997</v>
      </c>
      <c r="H19" s="33">
        <v>1.52E-2</v>
      </c>
      <c r="I19" s="33">
        <v>0.88900000000000001</v>
      </c>
      <c r="J19" s="33">
        <v>1.9E-3</v>
      </c>
      <c r="K19" s="33">
        <v>6.3103999999999996</v>
      </c>
      <c r="L19" s="33">
        <v>1.5100000000000001E-2</v>
      </c>
      <c r="M19" s="33">
        <v>1.1056999999999999</v>
      </c>
      <c r="N19" s="33">
        <v>2.5999999999999999E-3</v>
      </c>
    </row>
    <row r="20" spans="1:14" ht="16.2" thickBot="1" x14ac:dyDescent="0.35">
      <c r="A20" s="40">
        <v>16</v>
      </c>
      <c r="B20" s="33">
        <v>13.77</v>
      </c>
      <c r="C20" s="33">
        <v>2.9293999999999998</v>
      </c>
      <c r="D20" s="33">
        <v>1.4999999999999999E-2</v>
      </c>
      <c r="E20" s="33">
        <v>0.58230000000000004</v>
      </c>
      <c r="F20" s="33">
        <v>3.0000000000000001E-3</v>
      </c>
      <c r="G20" s="33">
        <v>7.5106000000000002</v>
      </c>
      <c r="H20" s="33">
        <v>1.52E-2</v>
      </c>
      <c r="I20" s="33">
        <v>0.95879999999999999</v>
      </c>
      <c r="J20" s="33">
        <v>1.9E-3</v>
      </c>
      <c r="K20" s="33">
        <v>6.2291999999999996</v>
      </c>
      <c r="L20" s="33">
        <v>1.52E-2</v>
      </c>
      <c r="M20" s="33">
        <v>1.0913999999999999</v>
      </c>
      <c r="N20" s="33">
        <v>2.7000000000000001E-3</v>
      </c>
    </row>
    <row r="21" spans="1:14" ht="16.2" thickBot="1" x14ac:dyDescent="0.35">
      <c r="A21" s="40">
        <v>17</v>
      </c>
      <c r="B21" s="33">
        <v>14.6325</v>
      </c>
      <c r="C21" s="33">
        <v>3.2225999999999999</v>
      </c>
      <c r="D21" s="33">
        <v>1.4999999999999999E-2</v>
      </c>
      <c r="E21" s="33">
        <v>0.64059999999999995</v>
      </c>
      <c r="F21" s="33">
        <v>3.0000000000000001E-3</v>
      </c>
      <c r="G21" s="33">
        <v>8.1681000000000008</v>
      </c>
      <c r="H21" s="33">
        <v>1.5100000000000001E-2</v>
      </c>
      <c r="I21" s="33">
        <v>1.0427</v>
      </c>
      <c r="J21" s="33">
        <v>1.9E-3</v>
      </c>
      <c r="K21" s="33">
        <v>6.3630000000000004</v>
      </c>
      <c r="L21" s="33">
        <v>1.52E-2</v>
      </c>
      <c r="M21" s="33">
        <v>1.1149</v>
      </c>
      <c r="N21" s="33">
        <v>2.7000000000000001E-3</v>
      </c>
    </row>
    <row r="22" spans="1:14" ht="16.2" thickBot="1" x14ac:dyDescent="0.35">
      <c r="A22" s="40">
        <v>18</v>
      </c>
      <c r="B22" s="33">
        <v>15.5825</v>
      </c>
      <c r="C22" s="33">
        <v>3.8363</v>
      </c>
      <c r="D22" s="33">
        <v>1.4999999999999999E-2</v>
      </c>
      <c r="E22" s="33">
        <v>0.76259999999999994</v>
      </c>
      <c r="F22" s="33">
        <v>3.0000000000000001E-3</v>
      </c>
      <c r="G22" s="33">
        <v>7.2556000000000003</v>
      </c>
      <c r="H22" s="33">
        <v>1.5100000000000001E-2</v>
      </c>
      <c r="I22" s="33">
        <v>0.92620000000000002</v>
      </c>
      <c r="J22" s="33">
        <v>1.9E-3</v>
      </c>
      <c r="K22" s="33">
        <v>5.7355999999999998</v>
      </c>
      <c r="L22" s="33">
        <v>1.52E-2</v>
      </c>
      <c r="M22" s="33">
        <v>1.0048999999999999</v>
      </c>
      <c r="N22" s="33">
        <v>2.7000000000000001E-3</v>
      </c>
    </row>
    <row r="23" spans="1:14" ht="16.2" thickBot="1" x14ac:dyDescent="0.35">
      <c r="A23" s="40">
        <v>19</v>
      </c>
      <c r="B23" s="33">
        <v>16.552499999999998</v>
      </c>
      <c r="C23" s="33">
        <v>4.8864999999999998</v>
      </c>
      <c r="D23" s="33">
        <v>1.5100000000000001E-2</v>
      </c>
      <c r="E23" s="33">
        <v>0.97130000000000005</v>
      </c>
      <c r="F23" s="33">
        <v>3.0000000000000001E-3</v>
      </c>
      <c r="G23" s="33">
        <v>7.7756999999999996</v>
      </c>
      <c r="H23" s="33">
        <v>1.6199999999999999E-2</v>
      </c>
      <c r="I23" s="33">
        <v>0.99260000000000004</v>
      </c>
      <c r="J23" s="33">
        <v>2.0999999999999999E-3</v>
      </c>
      <c r="K23" s="33">
        <v>6.0430000000000001</v>
      </c>
      <c r="L23" s="33">
        <v>1.5699999999999999E-2</v>
      </c>
      <c r="M23" s="33">
        <v>1.0588</v>
      </c>
      <c r="N23" s="33">
        <v>2.7000000000000001E-3</v>
      </c>
    </row>
    <row r="24" spans="1:14" ht="16.2" thickBot="1" x14ac:dyDescent="0.35">
      <c r="A24" s="40">
        <v>20</v>
      </c>
      <c r="B24" s="33">
        <v>17.477499999999999</v>
      </c>
      <c r="C24" s="33">
        <v>5.7847</v>
      </c>
      <c r="D24" s="33">
        <v>1.5100000000000001E-2</v>
      </c>
      <c r="E24" s="33">
        <v>1.1498999999999999</v>
      </c>
      <c r="F24" s="33">
        <v>3.0000000000000001E-3</v>
      </c>
      <c r="G24" s="33">
        <v>8.7850000000000001</v>
      </c>
      <c r="H24" s="33">
        <v>1.6400000000000001E-2</v>
      </c>
      <c r="I24" s="33">
        <v>1.1214999999999999</v>
      </c>
      <c r="J24" s="33">
        <v>2.0999999999999999E-3</v>
      </c>
      <c r="K24" s="33">
        <v>5.6525999999999996</v>
      </c>
      <c r="L24" s="33">
        <v>1.5699999999999999E-2</v>
      </c>
      <c r="M24" s="33">
        <v>0.99039999999999995</v>
      </c>
      <c r="N24" s="33">
        <v>2.7000000000000001E-3</v>
      </c>
    </row>
    <row r="25" spans="1:14" ht="16.2" thickBot="1" x14ac:dyDescent="0.35">
      <c r="A25" s="40">
        <v>21</v>
      </c>
      <c r="B25" s="33">
        <v>18.34</v>
      </c>
      <c r="C25" s="33">
        <v>5.3090999999999999</v>
      </c>
      <c r="D25" s="33">
        <v>1.5100000000000001E-2</v>
      </c>
      <c r="E25" s="33">
        <v>1.0552999999999999</v>
      </c>
      <c r="F25" s="33">
        <v>3.0000000000000001E-3</v>
      </c>
      <c r="G25" s="33">
        <v>8.3261000000000003</v>
      </c>
      <c r="H25" s="33">
        <v>1.7100000000000001E-2</v>
      </c>
      <c r="I25" s="33">
        <v>1.0629</v>
      </c>
      <c r="J25" s="33">
        <v>2.2000000000000001E-3</v>
      </c>
      <c r="K25" s="33">
        <v>5.3510999999999997</v>
      </c>
      <c r="L25" s="33">
        <v>1.6E-2</v>
      </c>
      <c r="M25" s="33">
        <v>0.93759999999999999</v>
      </c>
      <c r="N25" s="33">
        <v>2.8E-3</v>
      </c>
    </row>
    <row r="26" spans="1:14" ht="16.2" thickBot="1" x14ac:dyDescent="0.35">
      <c r="A26" s="40">
        <v>22</v>
      </c>
      <c r="B26" s="33">
        <v>19.204999999999998</v>
      </c>
      <c r="C26" s="33">
        <v>4.6814999999999998</v>
      </c>
      <c r="D26" s="33">
        <v>1.52E-2</v>
      </c>
      <c r="E26" s="33">
        <v>0.93059999999999998</v>
      </c>
      <c r="F26" s="33">
        <v>3.0000000000000001E-3</v>
      </c>
      <c r="G26" s="33">
        <v>7.1444000000000001</v>
      </c>
      <c r="H26" s="33">
        <v>1.67E-2</v>
      </c>
      <c r="I26" s="33">
        <v>0.91200000000000003</v>
      </c>
      <c r="J26" s="33">
        <v>2.0999999999999999E-3</v>
      </c>
      <c r="K26" s="33">
        <v>3.5748000000000002</v>
      </c>
      <c r="L26" s="33">
        <v>1.6400000000000001E-2</v>
      </c>
      <c r="M26" s="33">
        <v>0.62639999999999996</v>
      </c>
      <c r="N26" s="33">
        <v>2.8999999999999998E-3</v>
      </c>
    </row>
    <row r="27" spans="1:14" ht="16.2" thickBot="1" x14ac:dyDescent="0.35">
      <c r="A27" s="40">
        <v>23</v>
      </c>
      <c r="B27" s="33">
        <v>20.4175</v>
      </c>
      <c r="C27" s="33">
        <v>5.2061999999999999</v>
      </c>
      <c r="D27" s="33">
        <v>1.4999999999999999E-2</v>
      </c>
      <c r="E27" s="33">
        <v>1.0348999999999999</v>
      </c>
      <c r="F27" s="33">
        <v>3.0000000000000001E-3</v>
      </c>
      <c r="G27" s="33">
        <v>8.0085999999999995</v>
      </c>
      <c r="H27" s="33">
        <v>1.55E-2</v>
      </c>
      <c r="I27" s="33">
        <v>1.0223</v>
      </c>
      <c r="J27" s="33">
        <v>2E-3</v>
      </c>
      <c r="K27" s="33">
        <v>5.7287999999999997</v>
      </c>
      <c r="L27" s="33">
        <v>1.5299999999999999E-2</v>
      </c>
      <c r="M27" s="33">
        <v>1.0038</v>
      </c>
      <c r="N27" s="33">
        <v>2.7000000000000001E-3</v>
      </c>
    </row>
    <row r="28" spans="1:14" ht="16.2" thickBot="1" x14ac:dyDescent="0.35">
      <c r="A28" s="40">
        <v>24</v>
      </c>
      <c r="B28" s="33">
        <v>21.427499999999998</v>
      </c>
      <c r="C28" s="33">
        <v>4.9261999999999997</v>
      </c>
      <c r="D28" s="33">
        <v>1.4999999999999999E-2</v>
      </c>
      <c r="E28" s="33">
        <v>0.97919999999999996</v>
      </c>
      <c r="F28" s="33">
        <v>3.0000000000000001E-3</v>
      </c>
      <c r="G28" s="33">
        <v>7.5395000000000003</v>
      </c>
      <c r="H28" s="33">
        <v>1.54E-2</v>
      </c>
      <c r="I28" s="33">
        <v>0.96250000000000002</v>
      </c>
      <c r="J28" s="33">
        <v>2E-3</v>
      </c>
      <c r="K28" s="33">
        <v>5.7407000000000004</v>
      </c>
      <c r="L28" s="33">
        <v>1.5299999999999999E-2</v>
      </c>
      <c r="M28" s="33">
        <v>1.0058</v>
      </c>
      <c r="N28" s="33">
        <v>2.7000000000000001E-3</v>
      </c>
    </row>
    <row r="29" spans="1:14" ht="16.2" thickBot="1" x14ac:dyDescent="0.35">
      <c r="A29" s="32"/>
      <c r="B29" s="31" t="s">
        <v>162</v>
      </c>
      <c r="C29" s="33">
        <v>5.0307539999999999</v>
      </c>
      <c r="D29" s="31"/>
      <c r="E29" s="31"/>
      <c r="F29" s="31"/>
      <c r="G29" s="33">
        <v>7.8335637</v>
      </c>
      <c r="H29" s="31"/>
      <c r="I29" s="31"/>
      <c r="J29" s="31"/>
      <c r="K29" s="33">
        <v>5.7073552000000003</v>
      </c>
      <c r="L29" s="31"/>
      <c r="M29" s="31"/>
      <c r="N29" s="31"/>
    </row>
  </sheetData>
  <mergeCells count="5">
    <mergeCell ref="A3:A4"/>
    <mergeCell ref="B3:B4"/>
    <mergeCell ref="G3:J3"/>
    <mergeCell ref="K3:N3"/>
    <mergeCell ref="C3:F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E38AB-5097-374B-B497-C9AF34152DA5}">
  <dimension ref="A1:N22"/>
  <sheetViews>
    <sheetView workbookViewId="0">
      <selection activeCell="A2" sqref="A2"/>
    </sheetView>
  </sheetViews>
  <sheetFormatPr defaultColWidth="11.19921875" defaultRowHeight="15.6" x14ac:dyDescent="0.3"/>
  <sheetData>
    <row r="1" spans="1:14" x14ac:dyDescent="0.3">
      <c r="A1" s="17" t="s">
        <v>702</v>
      </c>
      <c r="H1" s="211" t="s">
        <v>164</v>
      </c>
    </row>
    <row r="2" spans="1:14" ht="16.2" thickBot="1" x14ac:dyDescent="0.35">
      <c r="A2" s="104" t="s">
        <v>1160</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0.32500000000000001</v>
      </c>
      <c r="C5" s="212">
        <v>5.5948799999999999</v>
      </c>
      <c r="D5" s="212">
        <v>1.516E-2</v>
      </c>
      <c r="E5" s="213"/>
      <c r="F5" s="213"/>
      <c r="G5" s="33">
        <v>9.5741800000000001</v>
      </c>
      <c r="H5" s="33">
        <v>1.5970000000000002E-2</v>
      </c>
      <c r="I5" s="31"/>
      <c r="J5" s="31"/>
      <c r="K5" s="212">
        <v>6.3067500000000001</v>
      </c>
      <c r="L5" s="212">
        <v>1.755E-2</v>
      </c>
      <c r="M5" s="213"/>
      <c r="N5" s="213"/>
    </row>
    <row r="6" spans="1:14" ht="16.2" thickBot="1" x14ac:dyDescent="0.35">
      <c r="A6" s="40">
        <v>2</v>
      </c>
      <c r="B6" s="33">
        <v>1.355</v>
      </c>
      <c r="C6" s="212">
        <v>4.9119299999999999</v>
      </c>
      <c r="D6" s="212">
        <v>1.507E-2</v>
      </c>
      <c r="E6" s="213"/>
      <c r="F6" s="213"/>
      <c r="G6" s="33">
        <v>7.30152</v>
      </c>
      <c r="H6" s="33">
        <v>1.627E-2</v>
      </c>
      <c r="I6" s="31"/>
      <c r="J6" s="31"/>
      <c r="K6" s="212">
        <v>6.1429799999999997</v>
      </c>
      <c r="L6" s="212">
        <v>1.575E-2</v>
      </c>
      <c r="M6" s="213"/>
      <c r="N6" s="213"/>
    </row>
    <row r="7" spans="1:14" ht="16.2" thickBot="1" x14ac:dyDescent="0.35">
      <c r="A7" s="40">
        <v>3</v>
      </c>
      <c r="B7" s="33">
        <v>2.3525</v>
      </c>
      <c r="C7" s="212">
        <v>5.5634899999999998</v>
      </c>
      <c r="D7" s="212">
        <v>1.502E-2</v>
      </c>
      <c r="E7" s="213"/>
      <c r="F7" s="213"/>
      <c r="G7" s="33">
        <v>8.8925599999999996</v>
      </c>
      <c r="H7" s="33">
        <v>1.5299999999999999E-2</v>
      </c>
      <c r="I7" s="31"/>
      <c r="J7" s="31"/>
      <c r="K7" s="212">
        <v>7.0889699999999998</v>
      </c>
      <c r="L7" s="212">
        <v>1.523E-2</v>
      </c>
      <c r="M7" s="213"/>
      <c r="N7" s="213"/>
    </row>
    <row r="8" spans="1:14" ht="16.2" thickBot="1" x14ac:dyDescent="0.35">
      <c r="A8" s="40">
        <v>4</v>
      </c>
      <c r="B8" s="33">
        <v>3.24</v>
      </c>
      <c r="C8" s="212">
        <v>4.8305699999999998</v>
      </c>
      <c r="D8" s="212">
        <v>1.504E-2</v>
      </c>
      <c r="E8" s="213"/>
      <c r="F8" s="213"/>
      <c r="G8" s="33">
        <v>7.0381200000000002</v>
      </c>
      <c r="H8" s="33">
        <v>1.5389999999999999E-2</v>
      </c>
      <c r="I8" s="31"/>
      <c r="J8" s="31"/>
      <c r="K8" s="212">
        <v>6.0284300000000002</v>
      </c>
      <c r="L8" s="212">
        <v>1.533E-2</v>
      </c>
      <c r="M8" s="213"/>
      <c r="N8" s="213"/>
    </row>
    <row r="9" spans="1:14" ht="16.2" thickBot="1" x14ac:dyDescent="0.35">
      <c r="A9" s="40">
        <v>5</v>
      </c>
      <c r="B9" s="33">
        <v>4.1399999999999997</v>
      </c>
      <c r="C9" s="212">
        <v>5.2864300000000002</v>
      </c>
      <c r="D9" s="212">
        <v>1.502E-2</v>
      </c>
      <c r="E9" s="213"/>
      <c r="F9" s="213"/>
      <c r="G9" s="33">
        <v>7.9813499999999999</v>
      </c>
      <c r="H9" s="33">
        <v>1.512E-2</v>
      </c>
      <c r="I9" s="31"/>
      <c r="J9" s="31"/>
      <c r="K9" s="212">
        <v>6.2602099999999998</v>
      </c>
      <c r="L9" s="212">
        <v>1.529E-2</v>
      </c>
      <c r="M9" s="213"/>
      <c r="N9" s="213"/>
    </row>
    <row r="10" spans="1:14" ht="16.2" thickBot="1" x14ac:dyDescent="0.35">
      <c r="A10" s="40">
        <v>6</v>
      </c>
      <c r="B10" s="33">
        <v>4.8674999999999997</v>
      </c>
      <c r="C10" s="212">
        <v>5.2417100000000003</v>
      </c>
      <c r="D10" s="212">
        <v>1.503E-2</v>
      </c>
      <c r="E10" s="213"/>
      <c r="F10" s="213"/>
      <c r="G10" s="33">
        <v>8.0434000000000001</v>
      </c>
      <c r="H10" s="33">
        <v>1.525E-2</v>
      </c>
      <c r="I10" s="31"/>
      <c r="J10" s="31"/>
      <c r="K10" s="212">
        <v>6.18093</v>
      </c>
      <c r="L10" s="212">
        <v>1.5520000000000001E-2</v>
      </c>
      <c r="M10" s="213"/>
      <c r="N10" s="213"/>
    </row>
    <row r="11" spans="1:14" ht="16.2" thickBot="1" x14ac:dyDescent="0.35">
      <c r="A11" s="40">
        <v>7</v>
      </c>
      <c r="B11" s="33">
        <v>5.75</v>
      </c>
      <c r="C11" s="212">
        <v>6.1139099999999997</v>
      </c>
      <c r="D11" s="212">
        <v>1.503E-2</v>
      </c>
      <c r="E11" s="213"/>
      <c r="F11" s="213"/>
      <c r="G11" s="33">
        <v>8.3517100000000006</v>
      </c>
      <c r="H11" s="33">
        <v>1.5559999999999999E-2</v>
      </c>
      <c r="I11" s="31"/>
      <c r="J11" s="31"/>
      <c r="K11" s="212">
        <v>6.6444400000000003</v>
      </c>
      <c r="L11" s="212">
        <v>1.533E-2</v>
      </c>
      <c r="M11" s="213"/>
      <c r="N11" s="213"/>
    </row>
    <row r="12" spans="1:14" ht="16.2" thickBot="1" x14ac:dyDescent="0.35">
      <c r="A12" s="40">
        <v>8</v>
      </c>
      <c r="B12" s="33">
        <v>6.6174999999999997</v>
      </c>
      <c r="C12" s="212">
        <v>5.00739</v>
      </c>
      <c r="D12" s="212">
        <v>1.503E-2</v>
      </c>
      <c r="E12" s="213"/>
      <c r="F12" s="213"/>
      <c r="G12" s="33">
        <v>7.4374900000000004</v>
      </c>
      <c r="H12" s="33">
        <v>1.519E-2</v>
      </c>
      <c r="I12" s="31"/>
      <c r="J12" s="31"/>
      <c r="K12" s="212">
        <v>6.5062899999999999</v>
      </c>
      <c r="L12" s="212">
        <v>1.5389999999999999E-2</v>
      </c>
      <c r="M12" s="213"/>
      <c r="N12" s="213"/>
    </row>
    <row r="13" spans="1:14" ht="16.2" thickBot="1" x14ac:dyDescent="0.35">
      <c r="A13" s="40">
        <v>9</v>
      </c>
      <c r="B13" s="33">
        <v>7.2850000000000001</v>
      </c>
      <c r="C13" s="212">
        <v>5.1456299999999997</v>
      </c>
      <c r="D13" s="212">
        <v>1.503E-2</v>
      </c>
      <c r="E13" s="213"/>
      <c r="F13" s="213"/>
      <c r="G13" s="33">
        <v>7.7868599999999999</v>
      </c>
      <c r="H13" s="33">
        <v>1.52E-2</v>
      </c>
      <c r="I13" s="31"/>
      <c r="J13" s="31"/>
      <c r="K13" s="212">
        <v>5.8372200000000003</v>
      </c>
      <c r="L13" s="212">
        <v>1.5310000000000001E-2</v>
      </c>
      <c r="M13" s="213"/>
      <c r="N13" s="213"/>
    </row>
    <row r="14" spans="1:14" ht="16.2" thickBot="1" x14ac:dyDescent="0.35">
      <c r="A14" s="40">
        <v>10</v>
      </c>
      <c r="B14" s="33">
        <v>8.2100000000000009</v>
      </c>
      <c r="C14" s="212">
        <v>5.7799800000000001</v>
      </c>
      <c r="D14" s="212">
        <v>1.5820000000000001E-2</v>
      </c>
      <c r="E14" s="213"/>
      <c r="F14" s="213"/>
      <c r="G14" s="33">
        <v>7.2992900000000001</v>
      </c>
      <c r="H14" s="33">
        <v>2.4140000000000002E-2</v>
      </c>
      <c r="I14" s="31"/>
      <c r="J14" s="31"/>
      <c r="K14" s="212">
        <v>5.62209</v>
      </c>
      <c r="L14" s="212">
        <v>1.7579999999999998E-2</v>
      </c>
      <c r="M14" s="213"/>
      <c r="N14" s="213"/>
    </row>
    <row r="15" spans="1:14" ht="16.2" thickBot="1" x14ac:dyDescent="0.35">
      <c r="A15" s="40">
        <v>11</v>
      </c>
      <c r="B15" s="33">
        <v>9.2624999999999993</v>
      </c>
      <c r="C15" s="212">
        <v>5.5742200000000004</v>
      </c>
      <c r="D15" s="212">
        <v>1.502E-2</v>
      </c>
      <c r="E15" s="213"/>
      <c r="F15" s="213"/>
      <c r="G15" s="33">
        <v>7.8930899999999999</v>
      </c>
      <c r="H15" s="33">
        <v>1.525E-2</v>
      </c>
      <c r="I15" s="31"/>
      <c r="J15" s="31"/>
      <c r="K15" s="212">
        <v>7.2981999999999996</v>
      </c>
      <c r="L15" s="212">
        <v>1.5180000000000001E-2</v>
      </c>
      <c r="M15" s="213"/>
      <c r="N15" s="213"/>
    </row>
    <row r="16" spans="1:14" ht="16.2" thickBot="1" x14ac:dyDescent="0.35">
      <c r="A16" s="40">
        <v>12</v>
      </c>
      <c r="B16" s="33">
        <v>10.115</v>
      </c>
      <c r="C16" s="212">
        <v>5.4837800000000003</v>
      </c>
      <c r="D16" s="212">
        <v>1.502E-2</v>
      </c>
      <c r="E16" s="213"/>
      <c r="F16" s="213"/>
      <c r="G16" s="33">
        <v>8.6519200000000005</v>
      </c>
      <c r="H16" s="33">
        <v>1.5129999999999999E-2</v>
      </c>
      <c r="I16" s="31"/>
      <c r="J16" s="31"/>
      <c r="K16" s="212">
        <v>6.3347600000000002</v>
      </c>
      <c r="L16" s="212">
        <v>1.5259999999999999E-2</v>
      </c>
      <c r="M16" s="213"/>
      <c r="N16" s="213"/>
    </row>
    <row r="17" spans="1:14" ht="16.2" thickBot="1" x14ac:dyDescent="0.35">
      <c r="A17" s="40">
        <v>13</v>
      </c>
      <c r="B17" s="33">
        <v>10.8125</v>
      </c>
      <c r="C17" s="212">
        <v>5.4413299999999998</v>
      </c>
      <c r="D17" s="212">
        <v>1.523E-2</v>
      </c>
      <c r="E17" s="213"/>
      <c r="F17" s="213"/>
      <c r="G17" s="33">
        <v>7.2368800000000002</v>
      </c>
      <c r="H17" s="33">
        <v>1.856E-2</v>
      </c>
      <c r="I17" s="31"/>
      <c r="J17" s="31"/>
      <c r="K17" s="212">
        <v>4.8380900000000002</v>
      </c>
      <c r="L17" s="212">
        <v>1.6389999999999998E-2</v>
      </c>
      <c r="M17" s="213"/>
      <c r="N17" s="213"/>
    </row>
    <row r="18" spans="1:14" ht="16.2" thickBot="1" x14ac:dyDescent="0.35">
      <c r="A18" s="40">
        <v>14</v>
      </c>
      <c r="B18" s="33">
        <v>11.727499999999999</v>
      </c>
      <c r="C18" s="212">
        <v>5.8914799999999996</v>
      </c>
      <c r="D18" s="212">
        <v>1.5010000000000001E-2</v>
      </c>
      <c r="E18" s="213"/>
      <c r="F18" s="213"/>
      <c r="G18" s="33">
        <v>9.3508600000000008</v>
      </c>
      <c r="H18" s="33">
        <v>1.5089999999999999E-2</v>
      </c>
      <c r="I18" s="31"/>
      <c r="J18" s="31"/>
      <c r="K18" s="212">
        <v>6.2091200000000004</v>
      </c>
      <c r="L18" s="212">
        <v>1.5169999999999999E-2</v>
      </c>
      <c r="M18" s="213"/>
      <c r="N18" s="213"/>
    </row>
    <row r="19" spans="1:14" ht="16.2" thickBot="1" x14ac:dyDescent="0.35">
      <c r="A19" s="40">
        <v>15</v>
      </c>
      <c r="B19" s="33">
        <v>12.7925</v>
      </c>
      <c r="C19" s="212">
        <v>5.38957</v>
      </c>
      <c r="D19" s="212">
        <v>1.502E-2</v>
      </c>
      <c r="E19" s="213"/>
      <c r="F19" s="213"/>
      <c r="G19" s="33">
        <v>8.4799199999999999</v>
      </c>
      <c r="H19" s="33">
        <v>1.521E-2</v>
      </c>
      <c r="I19" s="31"/>
      <c r="J19" s="31"/>
      <c r="K19" s="212">
        <v>6.30701</v>
      </c>
      <c r="L19" s="212">
        <v>1.508E-2</v>
      </c>
      <c r="M19" s="213"/>
      <c r="N19" s="213"/>
    </row>
    <row r="20" spans="1:14" ht="16.2" thickBot="1" x14ac:dyDescent="0.35">
      <c r="A20" s="40">
        <v>16</v>
      </c>
      <c r="B20" s="33">
        <v>13.58</v>
      </c>
      <c r="C20" s="212">
        <v>5.0426599999999997</v>
      </c>
      <c r="D20" s="212">
        <v>2.4379999999999999E-2</v>
      </c>
      <c r="E20" s="213"/>
      <c r="F20" s="213"/>
      <c r="G20" s="33">
        <v>6.0293200000000002</v>
      </c>
      <c r="H20" s="33">
        <v>4.5809999999999997E-2</v>
      </c>
      <c r="I20" s="31"/>
      <c r="J20" s="31"/>
      <c r="K20" s="212">
        <v>1.70059</v>
      </c>
      <c r="L20" s="212">
        <v>1.6070000000000001E-2</v>
      </c>
      <c r="M20" s="213"/>
      <c r="N20" s="213"/>
    </row>
    <row r="21" spans="1:14" ht="16.2" thickBot="1" x14ac:dyDescent="0.35">
      <c r="A21" s="40">
        <v>17</v>
      </c>
      <c r="B21" s="33">
        <v>14.522500000000001</v>
      </c>
      <c r="C21" s="212">
        <v>5.6141399999999999</v>
      </c>
      <c r="D21" s="212">
        <v>1.502E-2</v>
      </c>
      <c r="E21" s="213"/>
      <c r="F21" s="213"/>
      <c r="G21" s="33">
        <v>8.2506599999999999</v>
      </c>
      <c r="H21" s="33">
        <v>1.5270000000000001E-2</v>
      </c>
      <c r="I21" s="31"/>
      <c r="J21" s="31"/>
      <c r="K21" s="212">
        <v>6.4832299999999998</v>
      </c>
      <c r="L21" s="212">
        <v>1.524E-2</v>
      </c>
      <c r="M21" s="213"/>
      <c r="N21" s="213"/>
    </row>
    <row r="22" spans="1:14" ht="16.2" thickBot="1" x14ac:dyDescent="0.35">
      <c r="A22" s="40">
        <v>18</v>
      </c>
      <c r="B22" s="33">
        <v>15.914999999999999</v>
      </c>
      <c r="C22" s="212">
        <v>5.35975</v>
      </c>
      <c r="D22" s="212">
        <v>1.512E-2</v>
      </c>
      <c r="E22" s="213"/>
      <c r="F22" s="213"/>
      <c r="G22" s="33">
        <v>6.0649899999999999</v>
      </c>
      <c r="H22" s="33">
        <v>1.6400000000000001E-2</v>
      </c>
      <c r="I22" s="31"/>
      <c r="J22" s="31"/>
      <c r="K22" s="212">
        <v>4.2302999999999997</v>
      </c>
      <c r="L22" s="212">
        <v>1.5520000000000001E-2</v>
      </c>
      <c r="M22" s="213"/>
      <c r="N22" s="213"/>
    </row>
  </sheetData>
  <mergeCells count="5">
    <mergeCell ref="A3:A4"/>
    <mergeCell ref="B3:B4"/>
    <mergeCell ref="G3:J3"/>
    <mergeCell ref="K3:N3"/>
    <mergeCell ref="C3:F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85CA0-FA16-4344-93C1-1660B6E5E3D9}">
  <dimension ref="A1:N26"/>
  <sheetViews>
    <sheetView workbookViewId="0">
      <selection activeCell="A2" sqref="A2"/>
    </sheetView>
  </sheetViews>
  <sheetFormatPr defaultColWidth="11.19921875" defaultRowHeight="15.6" x14ac:dyDescent="0.3"/>
  <sheetData>
    <row r="1" spans="1:14" x14ac:dyDescent="0.3">
      <c r="A1" s="25" t="s">
        <v>1253</v>
      </c>
    </row>
    <row r="2" spans="1:14" ht="16.2" thickBot="1" x14ac:dyDescent="0.35">
      <c r="A2" s="104" t="s">
        <v>1161</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0.435</v>
      </c>
      <c r="C5" s="41">
        <v>4.99E-2</v>
      </c>
      <c r="D5" s="41">
        <v>1.54E-2</v>
      </c>
      <c r="E5" s="41">
        <v>8.8000000000000005E-3</v>
      </c>
      <c r="F5" s="41">
        <v>2.7000000000000001E-3</v>
      </c>
      <c r="G5" s="33">
        <v>0.1038</v>
      </c>
      <c r="H5" s="33">
        <v>1.7899999999999999E-2</v>
      </c>
      <c r="I5" s="33">
        <v>1.3299999999999999E-2</v>
      </c>
      <c r="J5" s="33">
        <v>2.3E-3</v>
      </c>
      <c r="K5" s="41">
        <v>2.1999999999999999E-2</v>
      </c>
      <c r="L5" s="41">
        <v>2.9600000000000001E-2</v>
      </c>
      <c r="M5" s="41">
        <v>4.4999999999999997E-3</v>
      </c>
      <c r="N5" s="41">
        <v>6.0000000000000001E-3</v>
      </c>
    </row>
    <row r="6" spans="1:14" ht="16.2" thickBot="1" x14ac:dyDescent="0.35">
      <c r="A6" s="40">
        <v>2</v>
      </c>
      <c r="B6" s="33">
        <v>1.2849999999999999</v>
      </c>
      <c r="C6" s="41">
        <v>4.3499999999999997E-2</v>
      </c>
      <c r="D6" s="41">
        <v>1.5599999999999999E-2</v>
      </c>
      <c r="E6" s="41">
        <v>7.7000000000000002E-3</v>
      </c>
      <c r="F6" s="41">
        <v>2.8E-3</v>
      </c>
      <c r="G6" s="33">
        <v>0.159</v>
      </c>
      <c r="H6" s="33">
        <v>1.78E-2</v>
      </c>
      <c r="I6" s="33">
        <v>2.0400000000000001E-2</v>
      </c>
      <c r="J6" s="33">
        <v>2.3E-3</v>
      </c>
      <c r="K6" s="41">
        <v>0.1134</v>
      </c>
      <c r="L6" s="41">
        <v>2.0299999999999999E-2</v>
      </c>
      <c r="M6" s="41">
        <v>2.3199999999999998E-2</v>
      </c>
      <c r="N6" s="41">
        <v>4.1999999999999997E-3</v>
      </c>
    </row>
    <row r="7" spans="1:14" ht="16.2" thickBot="1" x14ac:dyDescent="0.35">
      <c r="A7" s="40">
        <v>3</v>
      </c>
      <c r="B7" s="33">
        <v>2.0625</v>
      </c>
      <c r="C7" s="41">
        <v>8.8099999999999998E-2</v>
      </c>
      <c r="D7" s="41">
        <v>1.54E-2</v>
      </c>
      <c r="E7" s="41">
        <v>1.5599999999999999E-2</v>
      </c>
      <c r="F7" s="41">
        <v>2.7000000000000001E-3</v>
      </c>
      <c r="G7" s="33">
        <v>0.68469999999999998</v>
      </c>
      <c r="H7" s="33">
        <v>1.7000000000000001E-2</v>
      </c>
      <c r="I7" s="33">
        <v>8.7999999999999995E-2</v>
      </c>
      <c r="J7" s="33">
        <v>2.2000000000000001E-3</v>
      </c>
      <c r="K7" s="41">
        <v>0.4551</v>
      </c>
      <c r="L7" s="41">
        <v>1.6299999999999999E-2</v>
      </c>
      <c r="M7" s="41">
        <v>9.3100000000000002E-2</v>
      </c>
      <c r="N7" s="41">
        <v>3.3E-3</v>
      </c>
    </row>
    <row r="8" spans="1:14" ht="16.2" thickBot="1" x14ac:dyDescent="0.35">
      <c r="A8" s="40">
        <v>4</v>
      </c>
      <c r="B8" s="33">
        <v>3.0649999999999999</v>
      </c>
      <c r="C8" s="41">
        <v>0.1077</v>
      </c>
      <c r="D8" s="41">
        <v>1.52E-2</v>
      </c>
      <c r="E8" s="41">
        <v>1.9099999999999999E-2</v>
      </c>
      <c r="F8" s="41">
        <v>2.7000000000000001E-3</v>
      </c>
      <c r="G8" s="33">
        <v>1.6094999999999999</v>
      </c>
      <c r="H8" s="33">
        <v>1.5299999999999999E-2</v>
      </c>
      <c r="I8" s="33">
        <v>0.20680000000000001</v>
      </c>
      <c r="J8" s="33">
        <v>2E-3</v>
      </c>
      <c r="K8" s="41">
        <v>0.90469999999999995</v>
      </c>
      <c r="L8" s="41">
        <v>1.55E-2</v>
      </c>
      <c r="M8" s="41">
        <v>0.185</v>
      </c>
      <c r="N8" s="41">
        <v>3.2000000000000002E-3</v>
      </c>
    </row>
    <row r="9" spans="1:14" ht="16.2" thickBot="1" x14ac:dyDescent="0.35">
      <c r="A9" s="40">
        <v>5</v>
      </c>
      <c r="B9" s="33">
        <v>3.9750000000000001</v>
      </c>
      <c r="C9" s="41">
        <v>9.6699999999999994E-2</v>
      </c>
      <c r="D9" s="41">
        <v>1.5100000000000001E-2</v>
      </c>
      <c r="E9" s="41">
        <v>1.7100000000000001E-2</v>
      </c>
      <c r="F9" s="41">
        <v>2.7000000000000001E-3</v>
      </c>
      <c r="G9" s="33">
        <v>1.1897</v>
      </c>
      <c r="H9" s="33">
        <v>1.52E-2</v>
      </c>
      <c r="I9" s="33">
        <v>0.15290000000000001</v>
      </c>
      <c r="J9" s="33">
        <v>2E-3</v>
      </c>
      <c r="K9" s="41">
        <v>1.0955999999999999</v>
      </c>
      <c r="L9" s="41">
        <v>1.55E-2</v>
      </c>
      <c r="M9" s="41">
        <v>0.224</v>
      </c>
      <c r="N9" s="41">
        <v>3.2000000000000002E-3</v>
      </c>
    </row>
    <row r="10" spans="1:14" ht="16.2" thickBot="1" x14ac:dyDescent="0.35">
      <c r="A10" s="40">
        <v>6</v>
      </c>
      <c r="B10" s="33">
        <v>4.8650000000000002</v>
      </c>
      <c r="C10" s="41">
        <v>0.22839999999999999</v>
      </c>
      <c r="D10" s="41">
        <v>1.5100000000000001E-2</v>
      </c>
      <c r="E10" s="41">
        <v>4.0399999999999998E-2</v>
      </c>
      <c r="F10" s="41">
        <v>2.7000000000000001E-3</v>
      </c>
      <c r="G10" s="33">
        <v>4.3042999999999996</v>
      </c>
      <c r="H10" s="33">
        <v>1.52E-2</v>
      </c>
      <c r="I10" s="33">
        <v>0.55310000000000004</v>
      </c>
      <c r="J10" s="33">
        <v>2E-3</v>
      </c>
      <c r="K10" s="41">
        <v>3.2319</v>
      </c>
      <c r="L10" s="41">
        <v>1.52E-2</v>
      </c>
      <c r="M10" s="41">
        <v>0.66090000000000004</v>
      </c>
      <c r="N10" s="41">
        <v>3.0999999999999999E-3</v>
      </c>
    </row>
    <row r="11" spans="1:14" ht="16.2" thickBot="1" x14ac:dyDescent="0.35">
      <c r="A11" s="40">
        <v>7</v>
      </c>
      <c r="B11" s="33">
        <v>5.79</v>
      </c>
      <c r="C11" s="41">
        <v>0.48709999999999998</v>
      </c>
      <c r="D11" s="41">
        <v>1.5100000000000001E-2</v>
      </c>
      <c r="E11" s="41">
        <v>8.6300000000000002E-2</v>
      </c>
      <c r="F11" s="41">
        <v>2.7000000000000001E-3</v>
      </c>
      <c r="G11" s="33">
        <v>5.1351000000000004</v>
      </c>
      <c r="H11" s="33">
        <v>1.5699999999999999E-2</v>
      </c>
      <c r="I11" s="33">
        <v>0.65990000000000004</v>
      </c>
      <c r="J11" s="33">
        <v>2E-3</v>
      </c>
      <c r="K11" s="41">
        <v>3.0337999999999998</v>
      </c>
      <c r="L11" s="41">
        <v>1.54E-2</v>
      </c>
      <c r="M11" s="41">
        <v>0.62039999999999995</v>
      </c>
      <c r="N11" s="41">
        <v>3.2000000000000002E-3</v>
      </c>
    </row>
    <row r="12" spans="1:14" ht="16.2" thickBot="1" x14ac:dyDescent="0.35">
      <c r="A12" s="40">
        <v>8</v>
      </c>
      <c r="B12" s="33">
        <v>6.7275</v>
      </c>
      <c r="C12" s="41">
        <v>0.67269999999999996</v>
      </c>
      <c r="D12" s="41">
        <v>1.54E-2</v>
      </c>
      <c r="E12" s="41">
        <v>0.1191</v>
      </c>
      <c r="F12" s="41">
        <v>2.7000000000000001E-3</v>
      </c>
      <c r="G12" s="33">
        <v>5.7595000000000001</v>
      </c>
      <c r="H12" s="33">
        <v>1.7000000000000001E-2</v>
      </c>
      <c r="I12" s="33">
        <v>0.74009999999999998</v>
      </c>
      <c r="J12" s="33">
        <v>2.2000000000000001E-3</v>
      </c>
      <c r="K12" s="41">
        <v>2.7157</v>
      </c>
      <c r="L12" s="41">
        <v>1.6400000000000001E-2</v>
      </c>
      <c r="M12" s="41">
        <v>0.55530000000000002</v>
      </c>
      <c r="N12" s="41">
        <v>3.3999999999999998E-3</v>
      </c>
    </row>
    <row r="13" spans="1:14" ht="16.2" thickBot="1" x14ac:dyDescent="0.35">
      <c r="A13" s="40">
        <v>9</v>
      </c>
      <c r="B13" s="33">
        <v>7.6624999999999996</v>
      </c>
      <c r="C13" s="41">
        <v>1.5808</v>
      </c>
      <c r="D13" s="41">
        <v>1.4999999999999999E-2</v>
      </c>
      <c r="E13" s="41">
        <v>0.27989999999999998</v>
      </c>
      <c r="F13" s="41">
        <v>2.7000000000000001E-3</v>
      </c>
      <c r="G13" s="33">
        <v>7.6169000000000002</v>
      </c>
      <c r="H13" s="33">
        <v>1.52E-2</v>
      </c>
      <c r="I13" s="33">
        <v>0.9788</v>
      </c>
      <c r="J13" s="33">
        <v>1.9E-3</v>
      </c>
      <c r="K13" s="41">
        <v>5.2328999999999999</v>
      </c>
      <c r="L13" s="41">
        <v>1.54E-2</v>
      </c>
      <c r="M13" s="41">
        <v>1.0701000000000001</v>
      </c>
      <c r="N13" s="41">
        <v>3.0999999999999999E-3</v>
      </c>
    </row>
    <row r="14" spans="1:14" ht="16.2" thickBot="1" x14ac:dyDescent="0.35">
      <c r="A14" s="40">
        <v>10</v>
      </c>
      <c r="B14" s="33">
        <v>8.5500000000000007</v>
      </c>
      <c r="C14" s="41">
        <v>1.7115</v>
      </c>
      <c r="D14" s="41">
        <v>1.4999999999999999E-2</v>
      </c>
      <c r="E14" s="41">
        <v>0.30299999999999999</v>
      </c>
      <c r="F14" s="41">
        <v>2.7000000000000001E-3</v>
      </c>
      <c r="G14" s="33">
        <v>6.5321999999999996</v>
      </c>
      <c r="H14" s="33">
        <v>1.5100000000000001E-2</v>
      </c>
      <c r="I14" s="33">
        <v>0.83940000000000003</v>
      </c>
      <c r="J14" s="33">
        <v>1.9E-3</v>
      </c>
      <c r="K14" s="41">
        <v>6.3064999999999998</v>
      </c>
      <c r="L14" s="41">
        <v>1.52E-2</v>
      </c>
      <c r="M14" s="41">
        <v>1.2896000000000001</v>
      </c>
      <c r="N14" s="41">
        <v>3.0999999999999999E-3</v>
      </c>
    </row>
    <row r="15" spans="1:14" ht="16.2" thickBot="1" x14ac:dyDescent="0.35">
      <c r="A15" s="40">
        <v>11</v>
      </c>
      <c r="B15" s="33">
        <v>9.4949999999999992</v>
      </c>
      <c r="C15" s="41">
        <v>1.2556</v>
      </c>
      <c r="D15" s="41">
        <v>1.4999999999999999E-2</v>
      </c>
      <c r="E15" s="41">
        <v>0.2223</v>
      </c>
      <c r="F15" s="41">
        <v>2.7000000000000001E-3</v>
      </c>
      <c r="G15" s="33">
        <v>7.5721999999999996</v>
      </c>
      <c r="H15" s="33">
        <v>1.5100000000000001E-2</v>
      </c>
      <c r="I15" s="33">
        <v>0.97299999999999998</v>
      </c>
      <c r="J15" s="33">
        <v>1.9E-3</v>
      </c>
      <c r="K15" s="41">
        <v>6.1820000000000004</v>
      </c>
      <c r="L15" s="41">
        <v>1.5100000000000001E-2</v>
      </c>
      <c r="M15" s="41">
        <v>1.2642</v>
      </c>
      <c r="N15" s="41">
        <v>3.0999999999999999E-3</v>
      </c>
    </row>
    <row r="16" spans="1:14" ht="16.2" thickBot="1" x14ac:dyDescent="0.35">
      <c r="A16" s="40">
        <v>12</v>
      </c>
      <c r="B16" s="33">
        <v>10.525</v>
      </c>
      <c r="C16" s="41">
        <v>2.6320999999999999</v>
      </c>
      <c r="D16" s="41">
        <v>1.4999999999999999E-2</v>
      </c>
      <c r="E16" s="41">
        <v>0.46600000000000003</v>
      </c>
      <c r="F16" s="41">
        <v>2.7000000000000001E-3</v>
      </c>
      <c r="G16" s="33">
        <v>7.6634000000000002</v>
      </c>
      <c r="H16" s="33">
        <v>1.52E-2</v>
      </c>
      <c r="I16" s="33">
        <v>0.98470000000000002</v>
      </c>
      <c r="J16" s="33">
        <v>1.9E-3</v>
      </c>
      <c r="K16" s="41">
        <v>6.1254</v>
      </c>
      <c r="L16" s="41">
        <v>1.5100000000000001E-2</v>
      </c>
      <c r="M16" s="41">
        <v>1.2525999999999999</v>
      </c>
      <c r="N16" s="41">
        <v>3.0999999999999999E-3</v>
      </c>
    </row>
    <row r="17" spans="1:14" ht="16.2" thickBot="1" x14ac:dyDescent="0.35">
      <c r="A17" s="40">
        <v>13</v>
      </c>
      <c r="B17" s="33">
        <v>11.6675</v>
      </c>
      <c r="C17" s="41">
        <v>4.577</v>
      </c>
      <c r="D17" s="41">
        <v>1.9099999999999999E-2</v>
      </c>
      <c r="E17" s="41">
        <v>0.81040000000000001</v>
      </c>
      <c r="F17" s="41">
        <v>3.3999999999999998E-3</v>
      </c>
      <c r="G17" s="33">
        <v>5.7916999999999996</v>
      </c>
      <c r="H17" s="33">
        <v>3.1199999999999999E-2</v>
      </c>
      <c r="I17" s="33">
        <v>0.74419999999999997</v>
      </c>
      <c r="J17" s="33">
        <v>4.0000000000000001E-3</v>
      </c>
      <c r="K17" s="41">
        <v>2.5407999999999999</v>
      </c>
      <c r="L17" s="41">
        <v>1.7299999999999999E-2</v>
      </c>
      <c r="M17" s="41">
        <v>0.51959999999999995</v>
      </c>
      <c r="N17" s="41">
        <v>3.5000000000000001E-3</v>
      </c>
    </row>
    <row r="18" spans="1:14" ht="16.2" thickBot="1" x14ac:dyDescent="0.35">
      <c r="A18" s="40">
        <v>14</v>
      </c>
      <c r="B18" s="33">
        <v>12.737500000000001</v>
      </c>
      <c r="C18" s="41">
        <v>4.2119999999999997</v>
      </c>
      <c r="D18" s="41">
        <v>1.4999999999999999E-2</v>
      </c>
      <c r="E18" s="41">
        <v>0.74580000000000002</v>
      </c>
      <c r="F18" s="41">
        <v>2.7000000000000001E-3</v>
      </c>
      <c r="G18" s="33">
        <v>8.6651000000000007</v>
      </c>
      <c r="H18" s="33">
        <v>1.52E-2</v>
      </c>
      <c r="I18" s="33">
        <v>1.1134999999999999</v>
      </c>
      <c r="J18" s="33">
        <v>1.9E-3</v>
      </c>
      <c r="K18" s="41">
        <v>6.1454000000000004</v>
      </c>
      <c r="L18" s="41">
        <v>1.52E-2</v>
      </c>
      <c r="M18" s="41">
        <v>1.2566999999999999</v>
      </c>
      <c r="N18" s="41">
        <v>3.0999999999999999E-3</v>
      </c>
    </row>
    <row r="19" spans="1:14" ht="16.2" thickBot="1" x14ac:dyDescent="0.35">
      <c r="A19" s="40">
        <v>15</v>
      </c>
      <c r="B19" s="33">
        <v>13.647500000000001</v>
      </c>
      <c r="C19" s="41">
        <v>4.9756</v>
      </c>
      <c r="D19" s="41">
        <v>1.5100000000000001E-2</v>
      </c>
      <c r="E19" s="41">
        <v>0.88100000000000001</v>
      </c>
      <c r="F19" s="41">
        <v>2.7000000000000001E-3</v>
      </c>
      <c r="G19" s="33">
        <v>7.9569999999999999</v>
      </c>
      <c r="H19" s="33">
        <v>1.5800000000000002E-2</v>
      </c>
      <c r="I19" s="33">
        <v>1.0225</v>
      </c>
      <c r="J19" s="33">
        <v>2E-3</v>
      </c>
      <c r="K19" s="41">
        <v>4.8903999999999996</v>
      </c>
      <c r="L19" s="41">
        <v>1.5599999999999999E-2</v>
      </c>
      <c r="M19" s="41">
        <v>1</v>
      </c>
      <c r="N19" s="41">
        <v>3.2000000000000002E-3</v>
      </c>
    </row>
    <row r="20" spans="1:14" ht="16.2" thickBot="1" x14ac:dyDescent="0.35">
      <c r="A20" s="40">
        <v>16</v>
      </c>
      <c r="B20" s="33">
        <v>14.98</v>
      </c>
      <c r="C20" s="41">
        <v>6.7278000000000002</v>
      </c>
      <c r="D20" s="41">
        <v>1.5299999999999999E-2</v>
      </c>
      <c r="E20" s="41">
        <v>1.1912</v>
      </c>
      <c r="F20" s="41">
        <v>2.7000000000000001E-3</v>
      </c>
      <c r="G20" s="33">
        <v>9.9305000000000003</v>
      </c>
      <c r="H20" s="33">
        <v>2.0299999999999999E-2</v>
      </c>
      <c r="I20" s="33">
        <v>1.2761</v>
      </c>
      <c r="J20" s="33">
        <v>2.5999999999999999E-3</v>
      </c>
      <c r="K20" s="41">
        <v>3.1819999999999999</v>
      </c>
      <c r="L20" s="41">
        <v>1.6199999999999999E-2</v>
      </c>
      <c r="M20" s="41">
        <v>0.65069999999999995</v>
      </c>
      <c r="N20" s="41">
        <v>3.3E-3</v>
      </c>
    </row>
    <row r="21" spans="1:14" ht="16.2" thickBot="1" x14ac:dyDescent="0.35">
      <c r="A21" s="40">
        <v>17</v>
      </c>
      <c r="B21" s="33">
        <v>16.29</v>
      </c>
      <c r="C21" s="41">
        <v>5.3353000000000002</v>
      </c>
      <c r="D21" s="41">
        <v>1.4999999999999999E-2</v>
      </c>
      <c r="E21" s="41">
        <v>0.94469999999999998</v>
      </c>
      <c r="F21" s="41">
        <v>2.7000000000000001E-3</v>
      </c>
      <c r="G21" s="33">
        <v>7.7431000000000001</v>
      </c>
      <c r="H21" s="33">
        <v>1.5800000000000002E-2</v>
      </c>
      <c r="I21" s="33">
        <v>0.995</v>
      </c>
      <c r="J21" s="33">
        <v>2E-3</v>
      </c>
      <c r="K21" s="41">
        <v>5.4695999999999998</v>
      </c>
      <c r="L21" s="41">
        <v>1.5299999999999999E-2</v>
      </c>
      <c r="M21" s="41">
        <v>1.1185</v>
      </c>
      <c r="N21" s="41">
        <v>3.0999999999999999E-3</v>
      </c>
    </row>
    <row r="22" spans="1:14" ht="16.2" thickBot="1" x14ac:dyDescent="0.35">
      <c r="A22" s="40">
        <v>18</v>
      </c>
      <c r="B22" s="33">
        <v>17.182500000000001</v>
      </c>
      <c r="C22" s="41">
        <v>5.0263999999999998</v>
      </c>
      <c r="D22" s="41">
        <v>1.5100000000000001E-2</v>
      </c>
      <c r="E22" s="41">
        <v>0.89</v>
      </c>
      <c r="F22" s="41">
        <v>2.7000000000000001E-3</v>
      </c>
      <c r="G22" s="33">
        <v>7.2256999999999998</v>
      </c>
      <c r="H22" s="33">
        <v>1.66E-2</v>
      </c>
      <c r="I22" s="33">
        <v>0.92849999999999999</v>
      </c>
      <c r="J22" s="33">
        <v>2.0999999999999999E-3</v>
      </c>
      <c r="K22" s="41">
        <v>3.8237999999999999</v>
      </c>
      <c r="L22" s="41">
        <v>1.5299999999999999E-2</v>
      </c>
      <c r="M22" s="41">
        <v>0.78190000000000004</v>
      </c>
      <c r="N22" s="41">
        <v>3.0999999999999999E-3</v>
      </c>
    </row>
    <row r="23" spans="1:14" ht="16.2" thickBot="1" x14ac:dyDescent="0.35">
      <c r="A23" s="40">
        <v>19</v>
      </c>
      <c r="B23" s="33">
        <v>18.114999999999998</v>
      </c>
      <c r="C23" s="41">
        <v>6.0438999999999998</v>
      </c>
      <c r="D23" s="41">
        <v>1.5699999999999999E-2</v>
      </c>
      <c r="E23" s="41">
        <v>1.0701000000000001</v>
      </c>
      <c r="F23" s="41">
        <v>2.8E-3</v>
      </c>
      <c r="G23" s="33">
        <v>8.3363999999999994</v>
      </c>
      <c r="H23" s="33">
        <v>2.23E-2</v>
      </c>
      <c r="I23" s="33">
        <v>1.0711999999999999</v>
      </c>
      <c r="J23" s="33">
        <v>2.8999999999999998E-3</v>
      </c>
      <c r="K23" s="41">
        <v>3.4519000000000002</v>
      </c>
      <c r="L23" s="41">
        <v>1.7600000000000001E-2</v>
      </c>
      <c r="M23" s="41">
        <v>0.70589999999999997</v>
      </c>
      <c r="N23" s="41">
        <v>3.5999999999999999E-3</v>
      </c>
    </row>
    <row r="24" spans="1:14" ht="16.2" thickBot="1" x14ac:dyDescent="0.35">
      <c r="A24" s="40">
        <v>20</v>
      </c>
      <c r="B24" s="33">
        <v>19.1675</v>
      </c>
      <c r="C24" s="41">
        <v>5.3429000000000002</v>
      </c>
      <c r="D24" s="41">
        <v>1.4999999999999999E-2</v>
      </c>
      <c r="E24" s="41">
        <v>0.94599999999999995</v>
      </c>
      <c r="F24" s="41">
        <v>2.7000000000000001E-3</v>
      </c>
      <c r="G24" s="33">
        <v>8.2106999999999992</v>
      </c>
      <c r="H24" s="33">
        <v>1.52E-2</v>
      </c>
      <c r="I24" s="33">
        <v>1.0550999999999999</v>
      </c>
      <c r="J24" s="33">
        <v>2E-3</v>
      </c>
      <c r="K24" s="41">
        <v>6.0906000000000002</v>
      </c>
      <c r="L24" s="41">
        <v>1.5100000000000001E-2</v>
      </c>
      <c r="M24" s="41">
        <v>1.2455000000000001</v>
      </c>
      <c r="N24" s="41">
        <v>3.0999999999999999E-3</v>
      </c>
    </row>
    <row r="25" spans="1:14" ht="16.2" thickBot="1" x14ac:dyDescent="0.35">
      <c r="A25" s="40">
        <v>21</v>
      </c>
      <c r="B25" s="33">
        <v>20.4375</v>
      </c>
      <c r="C25" s="41">
        <v>5.4104000000000001</v>
      </c>
      <c r="D25" s="41">
        <v>1.4999999999999999E-2</v>
      </c>
      <c r="E25" s="41">
        <v>0.95799999999999996</v>
      </c>
      <c r="F25" s="41">
        <v>2.7000000000000001E-3</v>
      </c>
      <c r="G25" s="33">
        <v>7.7575000000000003</v>
      </c>
      <c r="H25" s="33">
        <v>1.55E-2</v>
      </c>
      <c r="I25" s="33">
        <v>0.99680000000000002</v>
      </c>
      <c r="J25" s="33">
        <v>2E-3</v>
      </c>
      <c r="K25" s="41">
        <v>5.8906999999999998</v>
      </c>
      <c r="L25" s="41">
        <v>1.54E-2</v>
      </c>
      <c r="M25" s="41">
        <v>1.2045999999999999</v>
      </c>
      <c r="N25" s="41">
        <v>3.0999999999999999E-3</v>
      </c>
    </row>
    <row r="26" spans="1:14" ht="16.2" thickBot="1" x14ac:dyDescent="0.35">
      <c r="A26" s="32"/>
      <c r="B26" s="31" t="s">
        <v>162</v>
      </c>
      <c r="C26" s="41">
        <v>5.6477915999999997</v>
      </c>
      <c r="D26" s="42"/>
      <c r="E26" s="42"/>
      <c r="F26" s="42"/>
      <c r="G26" s="33">
        <v>7.7821252999999997</v>
      </c>
      <c r="H26" s="31"/>
      <c r="I26" s="31"/>
      <c r="J26" s="31"/>
      <c r="K26" s="41">
        <v>4.8902318999999999</v>
      </c>
      <c r="L26" s="42"/>
      <c r="M26" s="42"/>
      <c r="N26" s="42"/>
    </row>
  </sheetData>
  <mergeCells count="5">
    <mergeCell ref="A3:A4"/>
    <mergeCell ref="B3:B4"/>
    <mergeCell ref="G3:J3"/>
    <mergeCell ref="K3:N3"/>
    <mergeCell ref="C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7E867-0605-1749-9A2F-26B629D52131}">
  <dimension ref="A1:N21"/>
  <sheetViews>
    <sheetView workbookViewId="0">
      <selection activeCell="A2" sqref="A2"/>
    </sheetView>
  </sheetViews>
  <sheetFormatPr defaultColWidth="11.19921875" defaultRowHeight="15.6" x14ac:dyDescent="0.3"/>
  <sheetData>
    <row r="1" spans="1:14" x14ac:dyDescent="0.3">
      <c r="A1" s="25" t="s">
        <v>1254</v>
      </c>
    </row>
    <row r="2" spans="1:14" ht="16.2" thickBot="1" x14ac:dyDescent="0.35">
      <c r="A2" s="104" t="s">
        <v>1162</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0.36</v>
      </c>
      <c r="C5" s="41">
        <v>3.4299999999999997E-2</v>
      </c>
      <c r="D5" s="41">
        <v>1.6E-2</v>
      </c>
      <c r="E5" s="41">
        <v>6.4999999999999997E-3</v>
      </c>
      <c r="F5" s="41">
        <v>3.0000000000000001E-3</v>
      </c>
      <c r="G5" s="33">
        <v>7.8799999999999995E-2</v>
      </c>
      <c r="H5" s="33">
        <v>2.18E-2</v>
      </c>
      <c r="I5" s="33">
        <v>9.5999999999999992E-3</v>
      </c>
      <c r="J5" s="33">
        <v>2.5999999999999999E-3</v>
      </c>
      <c r="K5" s="41">
        <v>1.0999999999999999E-2</v>
      </c>
      <c r="L5" s="41">
        <v>4.4699999999999997E-2</v>
      </c>
      <c r="M5" s="41">
        <v>1.8E-3</v>
      </c>
      <c r="N5" s="41">
        <v>7.4000000000000003E-3</v>
      </c>
    </row>
    <row r="6" spans="1:14" ht="16.2" thickBot="1" x14ac:dyDescent="0.35">
      <c r="A6" s="40">
        <v>2</v>
      </c>
      <c r="B6" s="33">
        <v>1.4375</v>
      </c>
      <c r="C6" s="41">
        <v>4.6300000000000001E-2</v>
      </c>
      <c r="D6" s="41">
        <v>1.5299999999999999E-2</v>
      </c>
      <c r="E6" s="41">
        <v>8.8000000000000005E-3</v>
      </c>
      <c r="F6" s="41">
        <v>2.8999999999999998E-3</v>
      </c>
      <c r="G6" s="33">
        <v>0.1704</v>
      </c>
      <c r="H6" s="33">
        <v>1.5800000000000002E-2</v>
      </c>
      <c r="I6" s="33">
        <v>2.07E-2</v>
      </c>
      <c r="J6" s="33">
        <v>1.9E-3</v>
      </c>
      <c r="K6" s="41">
        <v>5.1900000000000002E-2</v>
      </c>
      <c r="L6" s="41">
        <v>1.8200000000000001E-2</v>
      </c>
      <c r="M6" s="41">
        <v>8.6E-3</v>
      </c>
      <c r="N6" s="41">
        <v>3.0000000000000001E-3</v>
      </c>
    </row>
    <row r="7" spans="1:14" ht="16.2" thickBot="1" x14ac:dyDescent="0.35">
      <c r="A7" s="40">
        <v>3</v>
      </c>
      <c r="B7" s="33">
        <v>2.5150000000000001</v>
      </c>
      <c r="C7" s="41">
        <v>6.1699999999999998E-2</v>
      </c>
      <c r="D7" s="41">
        <v>1.55E-2</v>
      </c>
      <c r="E7" s="41">
        <v>1.17E-2</v>
      </c>
      <c r="F7" s="41">
        <v>2.8999999999999998E-3</v>
      </c>
      <c r="G7" s="33">
        <v>0.31919999999999998</v>
      </c>
      <c r="H7" s="33">
        <v>1.6E-2</v>
      </c>
      <c r="I7" s="33">
        <v>3.8699999999999998E-2</v>
      </c>
      <c r="J7" s="33">
        <v>1.9E-3</v>
      </c>
      <c r="K7" s="41">
        <v>0.98870000000000002</v>
      </c>
      <c r="L7" s="41">
        <v>1.5800000000000002E-2</v>
      </c>
      <c r="M7" s="41">
        <v>0.1646</v>
      </c>
      <c r="N7" s="41">
        <v>2.5999999999999999E-3</v>
      </c>
    </row>
    <row r="8" spans="1:14" ht="16.2" thickBot="1" x14ac:dyDescent="0.35">
      <c r="A8" s="40">
        <v>4</v>
      </c>
      <c r="B8" s="33">
        <v>3.4550000000000001</v>
      </c>
      <c r="C8" s="41">
        <v>8.1500000000000003E-2</v>
      </c>
      <c r="D8" s="41">
        <v>1.5100000000000001E-2</v>
      </c>
      <c r="E8" s="41">
        <v>1.54E-2</v>
      </c>
      <c r="F8" s="41">
        <v>2.8999999999999998E-3</v>
      </c>
      <c r="G8" s="33">
        <v>0.5605</v>
      </c>
      <c r="H8" s="33">
        <v>1.5299999999999999E-2</v>
      </c>
      <c r="I8" s="33">
        <v>6.8000000000000005E-2</v>
      </c>
      <c r="J8" s="33">
        <v>1.9E-3</v>
      </c>
      <c r="K8" s="41">
        <v>0.23730000000000001</v>
      </c>
      <c r="L8" s="41">
        <v>1.55E-2</v>
      </c>
      <c r="M8" s="41">
        <v>3.95E-2</v>
      </c>
      <c r="N8" s="41">
        <v>2.5999999999999999E-3</v>
      </c>
    </row>
    <row r="9" spans="1:14" ht="16.2" thickBot="1" x14ac:dyDescent="0.35">
      <c r="A9" s="40">
        <v>5</v>
      </c>
      <c r="B9" s="33">
        <v>4.4074999999999998</v>
      </c>
      <c r="C9" s="41">
        <v>0.10299999999999999</v>
      </c>
      <c r="D9" s="41">
        <v>1.5100000000000001E-2</v>
      </c>
      <c r="E9" s="41">
        <v>1.95E-2</v>
      </c>
      <c r="F9" s="41">
        <v>2.8999999999999998E-3</v>
      </c>
      <c r="G9" s="33">
        <v>1.3272999999999999</v>
      </c>
      <c r="H9" s="33">
        <v>1.5100000000000001E-2</v>
      </c>
      <c r="I9" s="33">
        <v>0.161</v>
      </c>
      <c r="J9" s="33">
        <v>1.8E-3</v>
      </c>
      <c r="K9" s="41">
        <v>0.81340000000000001</v>
      </c>
      <c r="L9" s="41">
        <v>1.5299999999999999E-2</v>
      </c>
      <c r="M9" s="41">
        <v>0.13539999999999999</v>
      </c>
      <c r="N9" s="41">
        <v>2.5000000000000001E-3</v>
      </c>
    </row>
    <row r="10" spans="1:14" ht="16.2" thickBot="1" x14ac:dyDescent="0.35">
      <c r="A10" s="40">
        <v>6</v>
      </c>
      <c r="B10" s="33">
        <v>6.5250000000000004</v>
      </c>
      <c r="C10" s="41">
        <v>0.17469999999999999</v>
      </c>
      <c r="D10" s="41">
        <v>1.5100000000000001E-2</v>
      </c>
      <c r="E10" s="41">
        <v>3.3099999999999997E-2</v>
      </c>
      <c r="F10" s="41">
        <v>2.8999999999999998E-3</v>
      </c>
      <c r="G10" s="33">
        <v>3.125</v>
      </c>
      <c r="H10" s="33">
        <v>1.5100000000000001E-2</v>
      </c>
      <c r="I10" s="33">
        <v>0.37919999999999998</v>
      </c>
      <c r="J10" s="33">
        <v>1.8E-3</v>
      </c>
      <c r="K10" s="41">
        <v>2.3996</v>
      </c>
      <c r="L10" s="41">
        <v>1.52E-2</v>
      </c>
      <c r="M10" s="41">
        <v>0.39950000000000002</v>
      </c>
      <c r="N10" s="41">
        <v>2.5000000000000001E-3</v>
      </c>
    </row>
    <row r="11" spans="1:14" ht="16.2" thickBot="1" x14ac:dyDescent="0.35">
      <c r="A11" s="40">
        <v>7</v>
      </c>
      <c r="B11" s="33">
        <v>7.7450000000000001</v>
      </c>
      <c r="C11" s="41">
        <v>0.25669999999999998</v>
      </c>
      <c r="D11" s="41">
        <v>1.4999999999999999E-2</v>
      </c>
      <c r="E11" s="41">
        <v>4.8599999999999997E-2</v>
      </c>
      <c r="F11" s="41">
        <v>2.8E-3</v>
      </c>
      <c r="G11" s="33">
        <v>4.7912999999999997</v>
      </c>
      <c r="H11" s="33">
        <v>1.5100000000000001E-2</v>
      </c>
      <c r="I11" s="33">
        <v>0.58140000000000003</v>
      </c>
      <c r="J11" s="33">
        <v>1.8E-3</v>
      </c>
      <c r="K11" s="41">
        <v>4.4084000000000003</v>
      </c>
      <c r="L11" s="41">
        <v>1.5100000000000001E-2</v>
      </c>
      <c r="M11" s="41">
        <v>0.7339</v>
      </c>
      <c r="N11" s="41">
        <v>2.5000000000000001E-3</v>
      </c>
    </row>
    <row r="12" spans="1:14" ht="16.2" thickBot="1" x14ac:dyDescent="0.35">
      <c r="A12" s="40">
        <v>8</v>
      </c>
      <c r="B12" s="33">
        <v>8.5975000000000001</v>
      </c>
      <c r="C12" s="41">
        <v>0.48399999999999999</v>
      </c>
      <c r="D12" s="41">
        <v>1.5100000000000001E-2</v>
      </c>
      <c r="E12" s="41">
        <v>9.1600000000000001E-2</v>
      </c>
      <c r="F12" s="41">
        <v>2.8E-3</v>
      </c>
      <c r="G12" s="33">
        <v>5.0932000000000004</v>
      </c>
      <c r="H12" s="33">
        <v>1.54E-2</v>
      </c>
      <c r="I12" s="33">
        <v>0.61799999999999999</v>
      </c>
      <c r="J12" s="33">
        <v>1.9E-3</v>
      </c>
      <c r="K12" s="41">
        <v>5.8922999999999996</v>
      </c>
      <c r="L12" s="41">
        <v>1.5100000000000001E-2</v>
      </c>
      <c r="M12" s="41">
        <v>0.98099999999999998</v>
      </c>
      <c r="N12" s="41">
        <v>2.5000000000000001E-3</v>
      </c>
    </row>
    <row r="13" spans="1:14" ht="16.2" thickBot="1" x14ac:dyDescent="0.35">
      <c r="A13" s="40">
        <v>9</v>
      </c>
      <c r="B13" s="33">
        <v>9.3249999999999993</v>
      </c>
      <c r="C13" s="41">
        <v>1.4353</v>
      </c>
      <c r="D13" s="41">
        <v>1.5100000000000001E-2</v>
      </c>
      <c r="E13" s="41">
        <v>0.2717</v>
      </c>
      <c r="F13" s="41">
        <v>2.8999999999999998E-3</v>
      </c>
      <c r="G13" s="33">
        <v>7.6551999999999998</v>
      </c>
      <c r="H13" s="33">
        <v>1.5599999999999999E-2</v>
      </c>
      <c r="I13" s="33">
        <v>0.92889999999999995</v>
      </c>
      <c r="J13" s="33">
        <v>1.9E-3</v>
      </c>
      <c r="K13" s="41">
        <v>3.8582000000000001</v>
      </c>
      <c r="L13" s="41">
        <v>1.5299999999999999E-2</v>
      </c>
      <c r="M13" s="41">
        <v>0.64229999999999998</v>
      </c>
      <c r="N13" s="41">
        <v>2.5000000000000001E-3</v>
      </c>
    </row>
    <row r="14" spans="1:14" ht="16.2" thickBot="1" x14ac:dyDescent="0.35">
      <c r="A14" s="40">
        <v>10</v>
      </c>
      <c r="B14" s="33">
        <v>10.19</v>
      </c>
      <c r="C14" s="41">
        <v>2.2084999999999999</v>
      </c>
      <c r="D14" s="41">
        <v>1.52E-2</v>
      </c>
      <c r="E14" s="41">
        <v>0.41810000000000003</v>
      </c>
      <c r="F14" s="41">
        <v>2.8999999999999998E-3</v>
      </c>
      <c r="G14" s="33">
        <v>7.0659000000000001</v>
      </c>
      <c r="H14" s="33">
        <v>1.8100000000000002E-2</v>
      </c>
      <c r="I14" s="33">
        <v>0.85740000000000005</v>
      </c>
      <c r="J14" s="33">
        <v>2.2000000000000001E-3</v>
      </c>
      <c r="K14" s="41">
        <v>3.2159</v>
      </c>
      <c r="L14" s="41">
        <v>1.5599999999999999E-2</v>
      </c>
      <c r="M14" s="41">
        <v>0.53539999999999999</v>
      </c>
      <c r="N14" s="41">
        <v>2.5999999999999999E-3</v>
      </c>
    </row>
    <row r="15" spans="1:14" ht="16.2" thickBot="1" x14ac:dyDescent="0.35">
      <c r="A15" s="40">
        <v>11</v>
      </c>
      <c r="B15" s="33">
        <v>11.24</v>
      </c>
      <c r="C15" s="41">
        <v>5.4635999999999996</v>
      </c>
      <c r="D15" s="41">
        <v>1.4999999999999999E-2</v>
      </c>
      <c r="E15" s="41">
        <v>1.0343</v>
      </c>
      <c r="F15" s="41">
        <v>2.8E-3</v>
      </c>
      <c r="G15" s="33">
        <v>8.5846999999999998</v>
      </c>
      <c r="H15" s="33">
        <v>1.55E-2</v>
      </c>
      <c r="I15" s="33">
        <v>1.0417000000000001</v>
      </c>
      <c r="J15" s="33">
        <v>1.9E-3</v>
      </c>
      <c r="K15" s="41">
        <v>5.9888000000000003</v>
      </c>
      <c r="L15" s="41">
        <v>1.54E-2</v>
      </c>
      <c r="M15" s="41">
        <v>0.99709999999999999</v>
      </c>
      <c r="N15" s="41">
        <v>2.5999999999999999E-3</v>
      </c>
    </row>
    <row r="16" spans="1:14" ht="16.2" thickBot="1" x14ac:dyDescent="0.35">
      <c r="A16" s="40">
        <v>12</v>
      </c>
      <c r="B16" s="33">
        <v>12.39</v>
      </c>
      <c r="C16" s="41">
        <v>4.2908999999999997</v>
      </c>
      <c r="D16" s="41">
        <v>1.4999999999999999E-2</v>
      </c>
      <c r="E16" s="41">
        <v>0.81230000000000002</v>
      </c>
      <c r="F16" s="41">
        <v>2.8E-3</v>
      </c>
      <c r="G16" s="33">
        <v>6.7710999999999997</v>
      </c>
      <c r="H16" s="33">
        <v>1.52E-2</v>
      </c>
      <c r="I16" s="33">
        <v>0.8216</v>
      </c>
      <c r="J16" s="33">
        <v>1.8E-3</v>
      </c>
      <c r="K16" s="41">
        <v>5.9915000000000003</v>
      </c>
      <c r="L16" s="41">
        <v>1.52E-2</v>
      </c>
      <c r="M16" s="41">
        <v>0.99750000000000005</v>
      </c>
      <c r="N16" s="41">
        <v>2.5000000000000001E-3</v>
      </c>
    </row>
    <row r="17" spans="1:14" ht="16.2" thickBot="1" x14ac:dyDescent="0.35">
      <c r="A17" s="40">
        <v>13</v>
      </c>
      <c r="B17" s="33">
        <v>13.414999999999999</v>
      </c>
      <c r="C17" s="41">
        <v>5.6768000000000001</v>
      </c>
      <c r="D17" s="41">
        <v>1.5100000000000001E-2</v>
      </c>
      <c r="E17" s="41">
        <v>1.0746</v>
      </c>
      <c r="F17" s="41">
        <v>2.8999999999999998E-3</v>
      </c>
      <c r="G17" s="33">
        <v>7.9877000000000002</v>
      </c>
      <c r="H17" s="33">
        <v>1.6E-2</v>
      </c>
      <c r="I17" s="33">
        <v>0.96919999999999995</v>
      </c>
      <c r="J17" s="33">
        <v>1.9E-3</v>
      </c>
      <c r="K17" s="41">
        <v>4.2405999999999997</v>
      </c>
      <c r="L17" s="41">
        <v>1.6400000000000001E-2</v>
      </c>
      <c r="M17" s="41">
        <v>0.70599999999999996</v>
      </c>
      <c r="N17" s="41">
        <v>2.7000000000000001E-3</v>
      </c>
    </row>
    <row r="18" spans="1:14" ht="16.2" thickBot="1" x14ac:dyDescent="0.35">
      <c r="A18" s="40">
        <v>14</v>
      </c>
      <c r="B18" s="33">
        <v>14.387499999999999</v>
      </c>
      <c r="C18" s="41">
        <v>5.2531999999999996</v>
      </c>
      <c r="D18" s="41">
        <v>1.4999999999999999E-2</v>
      </c>
      <c r="E18" s="41">
        <v>0.99450000000000005</v>
      </c>
      <c r="F18" s="41">
        <v>2.8E-3</v>
      </c>
      <c r="G18" s="33">
        <v>8.2806999999999995</v>
      </c>
      <c r="H18" s="33">
        <v>1.52E-2</v>
      </c>
      <c r="I18" s="33">
        <v>1.0047999999999999</v>
      </c>
      <c r="J18" s="33">
        <v>1.8E-3</v>
      </c>
      <c r="K18" s="41">
        <v>6.5071000000000003</v>
      </c>
      <c r="L18" s="41">
        <v>1.5100000000000001E-2</v>
      </c>
      <c r="M18" s="41">
        <v>1.0832999999999999</v>
      </c>
      <c r="N18" s="41">
        <v>2.5000000000000001E-3</v>
      </c>
    </row>
    <row r="19" spans="1:14" ht="16.2" thickBot="1" x14ac:dyDescent="0.35">
      <c r="A19" s="40">
        <v>15</v>
      </c>
      <c r="B19" s="33">
        <v>14.775</v>
      </c>
      <c r="C19" s="41">
        <v>5.7359</v>
      </c>
      <c r="D19" s="41">
        <v>1.4999999999999999E-2</v>
      </c>
      <c r="E19" s="41">
        <v>1.0858000000000001</v>
      </c>
      <c r="F19" s="41">
        <v>2.8E-3</v>
      </c>
      <c r="G19" s="33">
        <v>10.3438</v>
      </c>
      <c r="H19" s="33">
        <v>1.5100000000000001E-2</v>
      </c>
      <c r="I19" s="33">
        <v>1.2551000000000001</v>
      </c>
      <c r="J19" s="33">
        <v>1.8E-3</v>
      </c>
      <c r="K19" s="41">
        <v>6.5263999999999998</v>
      </c>
      <c r="L19" s="41">
        <v>1.5100000000000001E-2</v>
      </c>
      <c r="M19" s="41">
        <v>1.0866</v>
      </c>
      <c r="N19" s="41">
        <v>2.5000000000000001E-3</v>
      </c>
    </row>
    <row r="20" spans="1:14" ht="16.2" thickBot="1" x14ac:dyDescent="0.35">
      <c r="A20" s="40">
        <v>16</v>
      </c>
      <c r="B20" s="33">
        <v>15.73</v>
      </c>
      <c r="C20" s="41">
        <v>5.4558</v>
      </c>
      <c r="D20" s="41">
        <v>1.4999999999999999E-2</v>
      </c>
      <c r="E20" s="41">
        <v>1.0327999999999999</v>
      </c>
      <c r="F20" s="41">
        <v>2.8E-3</v>
      </c>
      <c r="G20" s="33">
        <v>7.8238000000000003</v>
      </c>
      <c r="H20" s="33">
        <v>1.5100000000000001E-2</v>
      </c>
      <c r="I20" s="33">
        <v>0.94930000000000003</v>
      </c>
      <c r="J20" s="33">
        <v>1.8E-3</v>
      </c>
      <c r="K20" s="41">
        <v>6.7666000000000004</v>
      </c>
      <c r="L20" s="41">
        <v>1.5100000000000001E-2</v>
      </c>
      <c r="M20" s="41">
        <v>1.1266</v>
      </c>
      <c r="N20" s="41">
        <v>2.5000000000000001E-3</v>
      </c>
    </row>
    <row r="21" spans="1:14" ht="16.2" thickBot="1" x14ac:dyDescent="0.35">
      <c r="A21" s="32"/>
      <c r="B21" s="31" t="s">
        <v>162</v>
      </c>
      <c r="C21" s="41">
        <v>5.2825087000000002</v>
      </c>
      <c r="D21" s="42"/>
      <c r="E21" s="42"/>
      <c r="F21" s="42"/>
      <c r="G21" s="33">
        <v>8.2414085000000004</v>
      </c>
      <c r="H21" s="31"/>
      <c r="I21" s="31"/>
      <c r="J21" s="31"/>
      <c r="K21" s="41">
        <v>6.0064380999999996</v>
      </c>
      <c r="L21" s="42"/>
      <c r="M21" s="42"/>
      <c r="N21" s="42"/>
    </row>
  </sheetData>
  <mergeCells count="5">
    <mergeCell ref="A3:A4"/>
    <mergeCell ref="B3:B4"/>
    <mergeCell ref="G3:J3"/>
    <mergeCell ref="K3:N3"/>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D4C3C-DA32-DE48-A4F0-3F64F678C6C0}">
  <dimension ref="A1:M30"/>
  <sheetViews>
    <sheetView workbookViewId="0">
      <selection activeCell="A2" sqref="A2"/>
    </sheetView>
  </sheetViews>
  <sheetFormatPr defaultColWidth="11.19921875" defaultRowHeight="15.6" x14ac:dyDescent="0.3"/>
  <sheetData>
    <row r="1" spans="1:13" x14ac:dyDescent="0.3">
      <c r="A1" s="25" t="s">
        <v>703</v>
      </c>
    </row>
    <row r="2" spans="1:13" ht="16.2" thickBot="1" x14ac:dyDescent="0.35">
      <c r="A2" s="104" t="s">
        <v>1163</v>
      </c>
    </row>
    <row r="3" spans="1:13" ht="16.2" thickBot="1" x14ac:dyDescent="0.35">
      <c r="A3" s="292" t="s">
        <v>621</v>
      </c>
      <c r="B3" s="287" t="s">
        <v>157</v>
      </c>
      <c r="C3" s="288"/>
      <c r="D3" s="288"/>
      <c r="E3" s="289"/>
      <c r="F3" s="294" t="s">
        <v>158</v>
      </c>
      <c r="G3" s="295"/>
      <c r="H3" s="295"/>
      <c r="I3" s="296"/>
      <c r="J3" s="287" t="s">
        <v>43</v>
      </c>
      <c r="K3" s="288"/>
      <c r="L3" s="288"/>
      <c r="M3" s="289"/>
    </row>
    <row r="4" spans="1:13" ht="27" thickBot="1" x14ac:dyDescent="0.35">
      <c r="A4" s="293"/>
      <c r="B4" s="36" t="s">
        <v>159</v>
      </c>
      <c r="C4" s="36" t="s">
        <v>160</v>
      </c>
      <c r="D4" s="37" t="s">
        <v>161</v>
      </c>
      <c r="E4" s="36" t="s">
        <v>160</v>
      </c>
      <c r="F4" s="38" t="s">
        <v>159</v>
      </c>
      <c r="G4" s="38" t="s">
        <v>160</v>
      </c>
      <c r="H4" s="39" t="s">
        <v>161</v>
      </c>
      <c r="I4" s="38" t="s">
        <v>160</v>
      </c>
      <c r="J4" s="36" t="s">
        <v>159</v>
      </c>
      <c r="K4" s="36" t="s">
        <v>160</v>
      </c>
      <c r="L4" s="37" t="s">
        <v>161</v>
      </c>
      <c r="M4" s="36" t="s">
        <v>160</v>
      </c>
    </row>
    <row r="5" spans="1:13" ht="16.2" thickBot="1" x14ac:dyDescent="0.35">
      <c r="A5" s="33">
        <v>0.85750000000000004</v>
      </c>
      <c r="B5" s="41">
        <v>1.2E-2</v>
      </c>
      <c r="C5" s="41">
        <v>2.0500000000000001E-2</v>
      </c>
      <c r="D5" s="41">
        <v>1.6999999999999999E-3</v>
      </c>
      <c r="E5" s="41">
        <v>2.8E-3</v>
      </c>
      <c r="F5" s="33">
        <v>5.16E-2</v>
      </c>
      <c r="G5" s="33">
        <v>2.1899999999999999E-2</v>
      </c>
      <c r="H5" s="33">
        <v>5.7999999999999996E-3</v>
      </c>
      <c r="I5" s="33">
        <v>2.5000000000000001E-3</v>
      </c>
      <c r="J5" s="41">
        <v>2.5499999999999998E-2</v>
      </c>
      <c r="K5" s="41">
        <v>4.9399999999999999E-2</v>
      </c>
      <c r="L5" s="41">
        <v>4.1000000000000003E-3</v>
      </c>
      <c r="M5" s="41">
        <v>7.9000000000000008E-3</v>
      </c>
    </row>
    <row r="6" spans="1:13" ht="16.2" thickBot="1" x14ac:dyDescent="0.35">
      <c r="A6" s="33">
        <v>2.0150000000000001</v>
      </c>
      <c r="B6" s="41">
        <v>7.4200000000000002E-2</v>
      </c>
      <c r="C6" s="41">
        <v>1.6E-2</v>
      </c>
      <c r="D6" s="41">
        <v>1.03E-2</v>
      </c>
      <c r="E6" s="41">
        <v>2.2000000000000001E-3</v>
      </c>
      <c r="F6" s="33">
        <v>0.44080000000000003</v>
      </c>
      <c r="G6" s="33">
        <v>1.6299999999999999E-2</v>
      </c>
      <c r="H6" s="33">
        <v>4.9200000000000001E-2</v>
      </c>
      <c r="I6" s="33">
        <v>1.8E-3</v>
      </c>
      <c r="J6" s="41">
        <v>0.17019999999999999</v>
      </c>
      <c r="K6" s="41">
        <v>2.58E-2</v>
      </c>
      <c r="L6" s="41">
        <v>2.7199999999999998E-2</v>
      </c>
      <c r="M6" s="41">
        <v>4.1000000000000003E-3</v>
      </c>
    </row>
    <row r="7" spans="1:13" ht="16.2" thickBot="1" x14ac:dyDescent="0.35">
      <c r="A7" s="33">
        <v>2.4649999999999999</v>
      </c>
      <c r="B7" s="41">
        <v>0.03</v>
      </c>
      <c r="C7" s="41">
        <v>1.6199999999999999E-2</v>
      </c>
      <c r="D7" s="41">
        <v>4.1000000000000003E-3</v>
      </c>
      <c r="E7" s="41">
        <v>2.2000000000000001E-3</v>
      </c>
      <c r="F7" s="33">
        <v>0.18149999999999999</v>
      </c>
      <c r="G7" s="33">
        <v>1.5800000000000002E-2</v>
      </c>
      <c r="H7" s="33">
        <v>2.0299999999999999E-2</v>
      </c>
      <c r="I7" s="33">
        <v>1.8E-3</v>
      </c>
      <c r="J7" s="41">
        <v>5.2600000000000001E-2</v>
      </c>
      <c r="K7" s="41">
        <v>3.3799999999999997E-2</v>
      </c>
      <c r="L7" s="41">
        <v>8.3999999999999995E-3</v>
      </c>
      <c r="M7" s="41">
        <v>5.4000000000000003E-3</v>
      </c>
    </row>
    <row r="8" spans="1:13" ht="16.2" thickBot="1" x14ac:dyDescent="0.35">
      <c r="A8" s="33">
        <v>3.05</v>
      </c>
      <c r="B8" s="41">
        <v>0.1406</v>
      </c>
      <c r="C8" s="41">
        <v>1.52E-2</v>
      </c>
      <c r="D8" s="41">
        <v>1.9400000000000001E-2</v>
      </c>
      <c r="E8" s="41">
        <v>2.0999999999999999E-3</v>
      </c>
      <c r="F8" s="33">
        <v>0.9536</v>
      </c>
      <c r="G8" s="33">
        <v>1.52E-2</v>
      </c>
      <c r="H8" s="33">
        <v>0.1065</v>
      </c>
      <c r="I8" s="33">
        <v>1.6999999999999999E-3</v>
      </c>
      <c r="J8" s="41">
        <v>0.29139999999999999</v>
      </c>
      <c r="K8" s="41">
        <v>2.1399999999999999E-2</v>
      </c>
      <c r="L8" s="41">
        <v>4.6600000000000003E-2</v>
      </c>
      <c r="M8" s="41">
        <v>3.3999999999999998E-3</v>
      </c>
    </row>
    <row r="9" spans="1:13" ht="16.2" thickBot="1" x14ac:dyDescent="0.35">
      <c r="A9" s="33">
        <v>3.8624999999999998</v>
      </c>
      <c r="B9" s="41">
        <v>0.11260000000000001</v>
      </c>
      <c r="C9" s="41">
        <v>1.67E-2</v>
      </c>
      <c r="D9" s="41">
        <v>1.5599999999999999E-2</v>
      </c>
      <c r="E9" s="41">
        <v>2.3E-3</v>
      </c>
      <c r="F9" s="33">
        <v>0.87319999999999998</v>
      </c>
      <c r="G9" s="33">
        <v>1.7600000000000001E-2</v>
      </c>
      <c r="H9" s="33">
        <v>9.7500000000000003E-2</v>
      </c>
      <c r="I9" s="33">
        <v>2E-3</v>
      </c>
      <c r="J9" s="41">
        <v>0.4466</v>
      </c>
      <c r="K9" s="41">
        <v>2.2599999999999999E-2</v>
      </c>
      <c r="L9" s="41">
        <v>7.1400000000000005E-2</v>
      </c>
      <c r="M9" s="41">
        <v>3.5999999999999999E-3</v>
      </c>
    </row>
    <row r="10" spans="1:13" ht="16.2" thickBot="1" x14ac:dyDescent="0.35">
      <c r="A10" s="33">
        <v>4.6500000000000004</v>
      </c>
      <c r="B10" s="41">
        <v>0.1643</v>
      </c>
      <c r="C10" s="41">
        <v>1.6500000000000001E-2</v>
      </c>
      <c r="D10" s="41">
        <v>2.2700000000000001E-2</v>
      </c>
      <c r="E10" s="41">
        <v>2.3E-3</v>
      </c>
      <c r="F10" s="33">
        <v>2.1324000000000001</v>
      </c>
      <c r="G10" s="33">
        <v>2.01E-2</v>
      </c>
      <c r="H10" s="33">
        <v>0.2382</v>
      </c>
      <c r="I10" s="33">
        <v>2.2000000000000001E-3</v>
      </c>
      <c r="J10" s="41">
        <v>1.8455999999999999</v>
      </c>
      <c r="K10" s="41">
        <v>1.78E-2</v>
      </c>
      <c r="L10" s="41">
        <v>0.29509999999999997</v>
      </c>
      <c r="M10" s="41">
        <v>2.8E-3</v>
      </c>
    </row>
    <row r="11" spans="1:13" ht="16.2" thickBot="1" x14ac:dyDescent="0.35">
      <c r="A11" s="33">
        <v>5.4325000000000001</v>
      </c>
      <c r="B11" s="41">
        <v>0.22850000000000001</v>
      </c>
      <c r="C11" s="41">
        <v>1.6799999999999999E-2</v>
      </c>
      <c r="D11" s="41">
        <v>3.1600000000000003E-2</v>
      </c>
      <c r="E11" s="41">
        <v>2.3E-3</v>
      </c>
      <c r="F11" s="33">
        <v>4.0049000000000001</v>
      </c>
      <c r="G11" s="33">
        <v>1.9400000000000001E-2</v>
      </c>
      <c r="H11" s="33">
        <v>0.44729999999999998</v>
      </c>
      <c r="I11" s="33">
        <v>2.2000000000000001E-3</v>
      </c>
      <c r="J11" s="41">
        <v>3.6591999999999998</v>
      </c>
      <c r="K11" s="41">
        <v>1.9699999999999999E-2</v>
      </c>
      <c r="L11" s="41">
        <v>0.58509999999999995</v>
      </c>
      <c r="M11" s="41">
        <v>3.0999999999999999E-3</v>
      </c>
    </row>
    <row r="12" spans="1:13" ht="16.2" thickBot="1" x14ac:dyDescent="0.35">
      <c r="A12" s="33">
        <v>6.63</v>
      </c>
      <c r="B12" s="41">
        <v>0.17829999999999999</v>
      </c>
      <c r="C12" s="41">
        <v>1.54E-2</v>
      </c>
      <c r="D12" s="41">
        <v>2.46E-2</v>
      </c>
      <c r="E12" s="41">
        <v>2.0999999999999999E-3</v>
      </c>
      <c r="F12" s="33">
        <v>1.2976000000000001</v>
      </c>
      <c r="G12" s="33">
        <v>1.54E-2</v>
      </c>
      <c r="H12" s="33">
        <v>0.1449</v>
      </c>
      <c r="I12" s="33">
        <v>1.6999999999999999E-3</v>
      </c>
      <c r="J12" s="41">
        <v>1.1707000000000001</v>
      </c>
      <c r="K12" s="41">
        <v>1.8200000000000001E-2</v>
      </c>
      <c r="L12" s="41">
        <v>0.18720000000000001</v>
      </c>
      <c r="M12" s="41">
        <v>2.8999999999999998E-3</v>
      </c>
    </row>
    <row r="13" spans="1:13" ht="16.2" thickBot="1" x14ac:dyDescent="0.35">
      <c r="A13" s="33">
        <v>7.78</v>
      </c>
      <c r="B13" s="41">
        <v>0.25359999999999999</v>
      </c>
      <c r="C13" s="41">
        <v>1.52E-2</v>
      </c>
      <c r="D13" s="41">
        <v>3.5000000000000003E-2</v>
      </c>
      <c r="E13" s="41">
        <v>2.0999999999999999E-3</v>
      </c>
      <c r="F13" s="33">
        <v>2.5095999999999998</v>
      </c>
      <c r="G13" s="33">
        <v>1.52E-2</v>
      </c>
      <c r="H13" s="33">
        <v>0.28029999999999999</v>
      </c>
      <c r="I13" s="33">
        <v>1.6999999999999999E-3</v>
      </c>
      <c r="J13" s="41">
        <v>1.6376999999999999</v>
      </c>
      <c r="K13" s="41">
        <v>1.67E-2</v>
      </c>
      <c r="L13" s="41">
        <v>0.26190000000000002</v>
      </c>
      <c r="M13" s="41">
        <v>2.7000000000000001E-3</v>
      </c>
    </row>
    <row r="14" spans="1:13" ht="16.2" thickBot="1" x14ac:dyDescent="0.35">
      <c r="A14" s="33">
        <v>8.6675000000000004</v>
      </c>
      <c r="B14" s="41">
        <v>0.30869999999999997</v>
      </c>
      <c r="C14" s="41">
        <v>1.5100000000000001E-2</v>
      </c>
      <c r="D14" s="41">
        <v>4.2700000000000002E-2</v>
      </c>
      <c r="E14" s="41">
        <v>2.0999999999999999E-3</v>
      </c>
      <c r="F14" s="33">
        <v>2.7094999999999998</v>
      </c>
      <c r="G14" s="33">
        <v>1.5100000000000001E-2</v>
      </c>
      <c r="H14" s="33">
        <v>0.30259999999999998</v>
      </c>
      <c r="I14" s="33">
        <v>1.6999999999999999E-3</v>
      </c>
      <c r="J14" s="41">
        <v>1.8884000000000001</v>
      </c>
      <c r="K14" s="41">
        <v>1.6799999999999999E-2</v>
      </c>
      <c r="L14" s="41">
        <v>0.30199999999999999</v>
      </c>
      <c r="M14" s="41">
        <v>2.7000000000000001E-3</v>
      </c>
    </row>
    <row r="15" spans="1:13" ht="16.2" thickBot="1" x14ac:dyDescent="0.35">
      <c r="A15" s="33">
        <v>9.5075000000000003</v>
      </c>
      <c r="B15" s="41">
        <v>0.39750000000000002</v>
      </c>
      <c r="C15" s="41">
        <v>1.5100000000000001E-2</v>
      </c>
      <c r="D15" s="41">
        <v>5.4899999999999997E-2</v>
      </c>
      <c r="E15" s="41">
        <v>2.0999999999999999E-3</v>
      </c>
      <c r="F15" s="33">
        <v>4.5880000000000001</v>
      </c>
      <c r="G15" s="33">
        <v>1.5100000000000001E-2</v>
      </c>
      <c r="H15" s="33">
        <v>0.51239999999999997</v>
      </c>
      <c r="I15" s="33">
        <v>1.6999999999999999E-3</v>
      </c>
      <c r="J15" s="41">
        <v>3.4794</v>
      </c>
      <c r="K15" s="41">
        <v>1.61E-2</v>
      </c>
      <c r="L15" s="41">
        <v>0.55640000000000001</v>
      </c>
      <c r="M15" s="41">
        <v>2.5999999999999999E-3</v>
      </c>
    </row>
    <row r="16" spans="1:13" ht="16.2" thickBot="1" x14ac:dyDescent="0.35">
      <c r="A16" s="33">
        <v>10.404999999999999</v>
      </c>
      <c r="B16" s="41">
        <v>3.0076000000000001</v>
      </c>
      <c r="C16" s="41">
        <v>1.4999999999999999E-2</v>
      </c>
      <c r="D16" s="41">
        <v>0.41560000000000002</v>
      </c>
      <c r="E16" s="41">
        <v>2.0999999999999999E-3</v>
      </c>
      <c r="F16" s="33">
        <v>8.6250999999999998</v>
      </c>
      <c r="G16" s="33">
        <v>1.5100000000000001E-2</v>
      </c>
      <c r="H16" s="33">
        <v>0.96319999999999995</v>
      </c>
      <c r="I16" s="33">
        <v>1.6999999999999999E-3</v>
      </c>
      <c r="J16" s="41">
        <v>6.4432</v>
      </c>
      <c r="K16" s="41">
        <v>1.67E-2</v>
      </c>
      <c r="L16" s="41">
        <v>1.0303</v>
      </c>
      <c r="M16" s="41">
        <v>2.7000000000000001E-3</v>
      </c>
    </row>
    <row r="17" spans="1:13" ht="16.2" thickBot="1" x14ac:dyDescent="0.35">
      <c r="A17" s="33">
        <v>11.21</v>
      </c>
      <c r="B17" s="41">
        <v>6.1208999999999998</v>
      </c>
      <c r="C17" s="41">
        <v>1.4999999999999999E-2</v>
      </c>
      <c r="D17" s="41">
        <v>0.84589999999999999</v>
      </c>
      <c r="E17" s="41">
        <v>2.0999999999999999E-3</v>
      </c>
      <c r="F17" s="33">
        <v>9.9403000000000006</v>
      </c>
      <c r="G17" s="33">
        <v>1.4999999999999999E-2</v>
      </c>
      <c r="H17" s="33">
        <v>1.1101000000000001</v>
      </c>
      <c r="I17" s="33">
        <v>1.6999999999999999E-3</v>
      </c>
      <c r="J17" s="41">
        <v>6.3711000000000002</v>
      </c>
      <c r="K17" s="41">
        <v>1.6E-2</v>
      </c>
      <c r="L17" s="41">
        <v>1.0187999999999999</v>
      </c>
      <c r="M17" s="41">
        <v>2.5999999999999999E-3</v>
      </c>
    </row>
    <row r="18" spans="1:13" ht="16.2" thickBot="1" x14ac:dyDescent="0.35">
      <c r="A18" s="33">
        <v>12.255000000000001</v>
      </c>
      <c r="B18" s="41">
        <v>3.2244000000000002</v>
      </c>
      <c r="C18" s="41">
        <v>1.5100000000000001E-2</v>
      </c>
      <c r="D18" s="41">
        <v>0.4456</v>
      </c>
      <c r="E18" s="41">
        <v>2.0999999999999999E-3</v>
      </c>
      <c r="F18" s="33">
        <v>7.9372999999999996</v>
      </c>
      <c r="G18" s="33">
        <v>1.54E-2</v>
      </c>
      <c r="H18" s="33">
        <v>0.88639999999999997</v>
      </c>
      <c r="I18" s="33">
        <v>1.6999999999999999E-3</v>
      </c>
      <c r="J18" s="41">
        <v>6.0134999999999996</v>
      </c>
      <c r="K18" s="41">
        <v>1.6199999999999999E-2</v>
      </c>
      <c r="L18" s="41">
        <v>0.96160000000000001</v>
      </c>
      <c r="M18" s="41">
        <v>2.5999999999999999E-3</v>
      </c>
    </row>
    <row r="19" spans="1:13" ht="16.2" thickBot="1" x14ac:dyDescent="0.35">
      <c r="A19" s="33">
        <v>13.4</v>
      </c>
      <c r="B19" s="41">
        <v>6.8117999999999999</v>
      </c>
      <c r="C19" s="41">
        <v>1.5100000000000001E-2</v>
      </c>
      <c r="D19" s="41">
        <v>0.94140000000000001</v>
      </c>
      <c r="E19" s="41">
        <v>2.0999999999999999E-3</v>
      </c>
      <c r="F19" s="33">
        <v>8.2949000000000002</v>
      </c>
      <c r="G19" s="33">
        <v>1.5299999999999999E-2</v>
      </c>
      <c r="H19" s="33">
        <v>0.9264</v>
      </c>
      <c r="I19" s="33">
        <v>1.6999999999999999E-3</v>
      </c>
      <c r="J19" s="41">
        <v>9.0799000000000003</v>
      </c>
      <c r="K19" s="41">
        <v>1.6299999999999999E-2</v>
      </c>
      <c r="L19" s="41">
        <v>1.452</v>
      </c>
      <c r="M19" s="41">
        <v>2.5999999999999999E-3</v>
      </c>
    </row>
    <row r="20" spans="1:13" ht="16.2" thickBot="1" x14ac:dyDescent="0.35">
      <c r="A20" s="33">
        <v>14.237500000000001</v>
      </c>
      <c r="B20" s="41">
        <v>6.5647000000000002</v>
      </c>
      <c r="C20" s="41">
        <v>1.4999999999999999E-2</v>
      </c>
      <c r="D20" s="41">
        <v>0.90720000000000001</v>
      </c>
      <c r="E20" s="41">
        <v>2.0999999999999999E-3</v>
      </c>
      <c r="F20" s="33">
        <v>8.7722999999999995</v>
      </c>
      <c r="G20" s="33">
        <v>1.5100000000000001E-2</v>
      </c>
      <c r="H20" s="33">
        <v>0.97970000000000002</v>
      </c>
      <c r="I20" s="33">
        <v>1.6999999999999999E-3</v>
      </c>
      <c r="J20" s="41">
        <v>7.2988</v>
      </c>
      <c r="K20" s="41">
        <v>1.6199999999999999E-2</v>
      </c>
      <c r="L20" s="41">
        <v>1.1671</v>
      </c>
      <c r="M20" s="41">
        <v>2.5999999999999999E-3</v>
      </c>
    </row>
    <row r="21" spans="1:13" ht="16.2" thickBot="1" x14ac:dyDescent="0.35">
      <c r="A21" s="33">
        <v>15.137499999999999</v>
      </c>
      <c r="B21" s="41">
        <v>8.2036999999999995</v>
      </c>
      <c r="C21" s="41">
        <v>1.4999999999999999E-2</v>
      </c>
      <c r="D21" s="41">
        <v>1.1336999999999999</v>
      </c>
      <c r="E21" s="41">
        <v>2.0999999999999999E-3</v>
      </c>
      <c r="F21" s="33">
        <v>11.8192</v>
      </c>
      <c r="G21" s="33">
        <v>1.5100000000000001E-2</v>
      </c>
      <c r="H21" s="33">
        <v>1.32</v>
      </c>
      <c r="I21" s="33">
        <v>1.6999999999999999E-3</v>
      </c>
      <c r="J21" s="41">
        <v>6.8221999999999996</v>
      </c>
      <c r="K21" s="41">
        <v>1.6199999999999999E-2</v>
      </c>
      <c r="L21" s="41">
        <v>1.0909</v>
      </c>
      <c r="M21" s="41">
        <v>2.5999999999999999E-3</v>
      </c>
    </row>
    <row r="22" spans="1:13" ht="16.2" thickBot="1" x14ac:dyDescent="0.35">
      <c r="A22" s="33">
        <v>15.58</v>
      </c>
      <c r="B22" s="41">
        <v>7.5926</v>
      </c>
      <c r="C22" s="41">
        <v>1.5599999999999999E-2</v>
      </c>
      <c r="D22" s="41">
        <v>1.0492999999999999</v>
      </c>
      <c r="E22" s="41">
        <v>2.2000000000000001E-3</v>
      </c>
      <c r="F22" s="33">
        <v>11.5273</v>
      </c>
      <c r="G22" s="33">
        <v>1.8599999999999998E-2</v>
      </c>
      <c r="H22" s="33">
        <v>1.2874000000000001</v>
      </c>
      <c r="I22" s="33">
        <v>2.0999999999999999E-3</v>
      </c>
      <c r="J22" s="41">
        <v>5.1493000000000002</v>
      </c>
      <c r="K22" s="41">
        <v>1.9099999999999999E-2</v>
      </c>
      <c r="L22" s="41">
        <v>0.82340000000000002</v>
      </c>
      <c r="M22" s="41">
        <v>3.0000000000000001E-3</v>
      </c>
    </row>
    <row r="23" spans="1:13" ht="16.2" thickBot="1" x14ac:dyDescent="0.35">
      <c r="A23" s="33">
        <v>16.940000000000001</v>
      </c>
      <c r="B23" s="41">
        <v>5.4173</v>
      </c>
      <c r="C23" s="41">
        <v>2.06E-2</v>
      </c>
      <c r="D23" s="41">
        <v>0.74870000000000003</v>
      </c>
      <c r="E23" s="41">
        <v>2.8E-3</v>
      </c>
      <c r="F23" s="33">
        <v>7.3254000000000001</v>
      </c>
      <c r="G23" s="33">
        <v>4.2200000000000001E-2</v>
      </c>
      <c r="H23" s="33">
        <v>0.81810000000000005</v>
      </c>
      <c r="I23" s="33">
        <v>4.7000000000000002E-3</v>
      </c>
      <c r="J23" s="41">
        <v>1.7511000000000001</v>
      </c>
      <c r="K23" s="41">
        <v>2.3900000000000001E-2</v>
      </c>
      <c r="L23" s="41">
        <v>0.28000000000000003</v>
      </c>
      <c r="M23" s="41">
        <v>3.8E-3</v>
      </c>
    </row>
    <row r="24" spans="1:13" ht="16.2" thickBot="1" x14ac:dyDescent="0.35">
      <c r="A24" s="33">
        <v>17.645</v>
      </c>
      <c r="B24" s="41">
        <v>8.8011999999999997</v>
      </c>
      <c r="C24" s="41">
        <v>1.4999999999999999E-2</v>
      </c>
      <c r="D24" s="41">
        <v>1.2162999999999999</v>
      </c>
      <c r="E24" s="41">
        <v>2.0999999999999999E-3</v>
      </c>
      <c r="F24" s="33">
        <v>9.8920999999999992</v>
      </c>
      <c r="G24" s="33">
        <v>1.4999999999999999E-2</v>
      </c>
      <c r="H24" s="33">
        <v>1.1047</v>
      </c>
      <c r="I24" s="33">
        <v>1.6999999999999999E-3</v>
      </c>
      <c r="J24" s="41">
        <v>6.2572999999999999</v>
      </c>
      <c r="K24" s="41">
        <v>1.55E-2</v>
      </c>
      <c r="L24" s="41">
        <v>1.0005999999999999</v>
      </c>
      <c r="M24" s="41">
        <v>2.5000000000000001E-3</v>
      </c>
    </row>
    <row r="25" spans="1:13" ht="16.2" thickBot="1" x14ac:dyDescent="0.35">
      <c r="A25" s="33">
        <v>18.2425</v>
      </c>
      <c r="B25" s="41">
        <v>6.6981000000000002</v>
      </c>
      <c r="C25" s="41">
        <v>1.5100000000000001E-2</v>
      </c>
      <c r="D25" s="41">
        <v>0.92569999999999997</v>
      </c>
      <c r="E25" s="41">
        <v>2.0999999999999999E-3</v>
      </c>
      <c r="F25" s="33">
        <v>7.8734000000000002</v>
      </c>
      <c r="G25" s="33">
        <v>1.5699999999999999E-2</v>
      </c>
      <c r="H25" s="33">
        <v>0.87929999999999997</v>
      </c>
      <c r="I25" s="33">
        <v>1.8E-3</v>
      </c>
      <c r="J25" s="41">
        <v>6.8319000000000001</v>
      </c>
      <c r="K25" s="41">
        <v>1.7999999999999999E-2</v>
      </c>
      <c r="L25" s="41">
        <v>1.0925</v>
      </c>
      <c r="M25" s="41">
        <v>2.8999999999999998E-3</v>
      </c>
    </row>
    <row r="26" spans="1:13" ht="16.2" thickBot="1" x14ac:dyDescent="0.35">
      <c r="A26" s="33">
        <v>19.45</v>
      </c>
      <c r="B26" s="41">
        <v>7.6364999999999998</v>
      </c>
      <c r="C26" s="41">
        <v>1.4999999999999999E-2</v>
      </c>
      <c r="D26" s="41">
        <v>1.0552999999999999</v>
      </c>
      <c r="E26" s="41">
        <v>2.0999999999999999E-3</v>
      </c>
      <c r="F26" s="33">
        <v>8.2552000000000003</v>
      </c>
      <c r="G26" s="33">
        <v>1.52E-2</v>
      </c>
      <c r="H26" s="33">
        <v>0.92190000000000005</v>
      </c>
      <c r="I26" s="33">
        <v>1.6999999999999999E-3</v>
      </c>
      <c r="J26" s="41">
        <v>7.5167999999999999</v>
      </c>
      <c r="K26" s="41">
        <v>1.6E-2</v>
      </c>
      <c r="L26" s="41">
        <v>1.202</v>
      </c>
      <c r="M26" s="41">
        <v>2.5999999999999999E-3</v>
      </c>
    </row>
    <row r="27" spans="1:13" ht="16.2" thickBot="1" x14ac:dyDescent="0.35">
      <c r="A27" s="33">
        <v>20.602499999999999</v>
      </c>
      <c r="B27" s="41">
        <v>6.3685999999999998</v>
      </c>
      <c r="C27" s="41">
        <v>1.52E-2</v>
      </c>
      <c r="D27" s="41">
        <v>0.88009999999999999</v>
      </c>
      <c r="E27" s="41">
        <v>2.0999999999999999E-3</v>
      </c>
      <c r="F27" s="33">
        <v>7.3042999999999996</v>
      </c>
      <c r="G27" s="33">
        <v>1.61E-2</v>
      </c>
      <c r="H27" s="33">
        <v>0.81569999999999998</v>
      </c>
      <c r="I27" s="33">
        <v>1.8E-3</v>
      </c>
      <c r="J27" s="41">
        <v>7.6116999999999999</v>
      </c>
      <c r="K27" s="41">
        <v>1.8100000000000002E-2</v>
      </c>
      <c r="L27" s="41">
        <v>1.2172000000000001</v>
      </c>
      <c r="M27" s="41">
        <v>2.8999999999999998E-3</v>
      </c>
    </row>
    <row r="28" spans="1:13" ht="16.2" thickBot="1" x14ac:dyDescent="0.35">
      <c r="A28" s="33">
        <v>21.465</v>
      </c>
      <c r="B28" s="41">
        <v>6.8707000000000003</v>
      </c>
      <c r="C28" s="41">
        <v>3.0700000000000002E-2</v>
      </c>
      <c r="D28" s="41">
        <v>0.94950000000000001</v>
      </c>
      <c r="E28" s="41">
        <v>4.1999999999999997E-3</v>
      </c>
      <c r="F28" s="33">
        <v>9.3793000000000006</v>
      </c>
      <c r="G28" s="33">
        <v>5.2499999999999998E-2</v>
      </c>
      <c r="H28" s="33">
        <v>1.0475000000000001</v>
      </c>
      <c r="I28" s="33">
        <v>5.8999999999999999E-3</v>
      </c>
      <c r="J28" s="41">
        <v>3.0476000000000001</v>
      </c>
      <c r="K28" s="41">
        <v>2.6800000000000001E-2</v>
      </c>
      <c r="L28" s="41">
        <v>0.48730000000000001</v>
      </c>
      <c r="M28" s="41">
        <v>4.3E-3</v>
      </c>
    </row>
    <row r="29" spans="1:13" ht="16.2" thickBot="1" x14ac:dyDescent="0.35">
      <c r="A29" s="33">
        <v>22.41</v>
      </c>
      <c r="B29" s="41">
        <v>8.2068999999999992</v>
      </c>
      <c r="C29" s="41">
        <v>1.4999999999999999E-2</v>
      </c>
      <c r="D29" s="41">
        <v>1.1342000000000001</v>
      </c>
      <c r="E29" s="41">
        <v>2.0999999999999999E-3</v>
      </c>
      <c r="F29" s="33">
        <v>9.0692000000000004</v>
      </c>
      <c r="G29" s="33">
        <v>1.5100000000000001E-2</v>
      </c>
      <c r="H29" s="33">
        <v>1.0127999999999999</v>
      </c>
      <c r="I29" s="33">
        <v>1.6999999999999999E-3</v>
      </c>
      <c r="J29" s="41">
        <v>7.5452000000000004</v>
      </c>
      <c r="K29" s="41">
        <v>1.67E-2</v>
      </c>
      <c r="L29" s="41">
        <v>1.2064999999999999</v>
      </c>
      <c r="M29" s="41">
        <v>2.7000000000000001E-3</v>
      </c>
    </row>
    <row r="30" spans="1:13" ht="16.2" thickBot="1" x14ac:dyDescent="0.35">
      <c r="A30" s="31" t="s">
        <v>165</v>
      </c>
      <c r="B30" s="41">
        <v>7.2360316999999998</v>
      </c>
      <c r="C30" s="42"/>
      <c r="D30" s="42"/>
      <c r="E30" s="42"/>
      <c r="F30" s="33">
        <v>8.9541649999999997</v>
      </c>
      <c r="G30" s="31"/>
      <c r="H30" s="31"/>
      <c r="I30" s="31"/>
      <c r="J30" s="41">
        <v>6.2535629999999998</v>
      </c>
      <c r="K30" s="42"/>
      <c r="L30" s="42"/>
      <c r="M30" s="42"/>
    </row>
  </sheetData>
  <mergeCells count="4">
    <mergeCell ref="A3:A4"/>
    <mergeCell ref="F3:I3"/>
    <mergeCell ref="J3:M3"/>
    <mergeCell ref="B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BDEF7-6D12-D54D-8248-C2783C107050}">
  <dimension ref="A1:N21"/>
  <sheetViews>
    <sheetView workbookViewId="0">
      <selection activeCell="A2" sqref="A2"/>
    </sheetView>
  </sheetViews>
  <sheetFormatPr defaultColWidth="11.19921875" defaultRowHeight="15.6" x14ac:dyDescent="0.3"/>
  <sheetData>
    <row r="1" spans="1:14" x14ac:dyDescent="0.3">
      <c r="A1" s="25" t="s">
        <v>704</v>
      </c>
    </row>
    <row r="2" spans="1:14" ht="16.2" thickBot="1" x14ac:dyDescent="0.35">
      <c r="A2" s="104" t="s">
        <v>1164</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0.5575</v>
      </c>
      <c r="C5" s="41">
        <v>1.9800000000000002E-2</v>
      </c>
      <c r="D5" s="41">
        <v>1.5699999999999999E-2</v>
      </c>
      <c r="E5" s="41">
        <v>2.3999999999999998E-3</v>
      </c>
      <c r="F5" s="41">
        <v>1.9E-3</v>
      </c>
      <c r="G5" s="33">
        <v>9.4399999999999998E-2</v>
      </c>
      <c r="H5" s="33">
        <v>1.6E-2</v>
      </c>
      <c r="I5" s="33">
        <v>9.7999999999999997E-3</v>
      </c>
      <c r="J5" s="33">
        <v>1.6999999999999999E-3</v>
      </c>
      <c r="K5" s="41">
        <v>7.0300000000000001E-2</v>
      </c>
      <c r="L5" s="41">
        <v>2.47E-2</v>
      </c>
      <c r="M5" s="41">
        <v>1.06E-2</v>
      </c>
      <c r="N5" s="41">
        <v>3.7000000000000002E-3</v>
      </c>
    </row>
    <row r="6" spans="1:14" ht="16.2" thickBot="1" x14ac:dyDescent="0.35">
      <c r="A6" s="40">
        <v>2</v>
      </c>
      <c r="B6" s="33">
        <v>1.7925</v>
      </c>
      <c r="C6" s="41">
        <v>4.9000000000000002E-2</v>
      </c>
      <c r="D6" s="41">
        <v>1.5599999999999999E-2</v>
      </c>
      <c r="E6" s="41">
        <v>6.0000000000000001E-3</v>
      </c>
      <c r="F6" s="41">
        <v>1.9E-3</v>
      </c>
      <c r="G6" s="33">
        <v>0.33019999999999999</v>
      </c>
      <c r="H6" s="33">
        <v>1.55E-2</v>
      </c>
      <c r="I6" s="33">
        <v>3.44E-2</v>
      </c>
      <c r="J6" s="33">
        <v>1.6000000000000001E-3</v>
      </c>
      <c r="K6" s="41">
        <v>7.3999999999999996E-2</v>
      </c>
      <c r="L6" s="41">
        <v>2.5899999999999999E-2</v>
      </c>
      <c r="M6" s="41">
        <v>1.11E-2</v>
      </c>
      <c r="N6" s="41">
        <v>3.8999999999999998E-3</v>
      </c>
    </row>
    <row r="7" spans="1:14" ht="16.2" thickBot="1" x14ac:dyDescent="0.35">
      <c r="A7" s="40">
        <v>3</v>
      </c>
      <c r="B7" s="33">
        <v>2.5950000000000002</v>
      </c>
      <c r="C7" s="41">
        <v>0.20180000000000001</v>
      </c>
      <c r="D7" s="41">
        <v>1.5100000000000001E-2</v>
      </c>
      <c r="E7" s="41">
        <v>2.4899999999999999E-2</v>
      </c>
      <c r="F7" s="41">
        <v>1.9E-3</v>
      </c>
      <c r="G7" s="33">
        <v>1.8222</v>
      </c>
      <c r="H7" s="33">
        <v>1.4999999999999999E-2</v>
      </c>
      <c r="I7" s="33">
        <v>0.1898</v>
      </c>
      <c r="J7" s="33">
        <v>1.6000000000000001E-3</v>
      </c>
      <c r="K7" s="41">
        <v>0.55449999999999999</v>
      </c>
      <c r="L7" s="41">
        <v>1.5599999999999999E-2</v>
      </c>
      <c r="M7" s="41">
        <v>8.3299999999999999E-2</v>
      </c>
      <c r="N7" s="41">
        <v>2.3E-3</v>
      </c>
    </row>
    <row r="8" spans="1:14" ht="16.2" thickBot="1" x14ac:dyDescent="0.35">
      <c r="A8" s="40">
        <v>4</v>
      </c>
      <c r="B8" s="33">
        <v>3.56</v>
      </c>
      <c r="C8" s="41">
        <v>0.13289999999999999</v>
      </c>
      <c r="D8" s="41">
        <v>1.5100000000000001E-2</v>
      </c>
      <c r="E8" s="41">
        <v>1.6400000000000001E-2</v>
      </c>
      <c r="F8" s="41">
        <v>1.9E-3</v>
      </c>
      <c r="G8" s="33">
        <v>0.82930000000000004</v>
      </c>
      <c r="H8" s="33">
        <v>1.5100000000000001E-2</v>
      </c>
      <c r="I8" s="33">
        <v>8.6400000000000005E-2</v>
      </c>
      <c r="J8" s="33">
        <v>1.6000000000000001E-3</v>
      </c>
      <c r="K8" s="41">
        <v>0.23699999999999999</v>
      </c>
      <c r="L8" s="41">
        <v>1.84E-2</v>
      </c>
      <c r="M8" s="41">
        <v>3.56E-2</v>
      </c>
      <c r="N8" s="41">
        <v>2.8E-3</v>
      </c>
    </row>
    <row r="9" spans="1:14" ht="16.2" thickBot="1" x14ac:dyDescent="0.35">
      <c r="A9" s="40">
        <v>5</v>
      </c>
      <c r="B9" s="33">
        <v>4.7125000000000004</v>
      </c>
      <c r="C9" s="41">
        <v>0.15809999999999999</v>
      </c>
      <c r="D9" s="41">
        <v>1.52E-2</v>
      </c>
      <c r="E9" s="41">
        <v>1.95E-2</v>
      </c>
      <c r="F9" s="41">
        <v>1.9E-3</v>
      </c>
      <c r="G9" s="33">
        <v>1.1466000000000001</v>
      </c>
      <c r="H9" s="33">
        <v>1.52E-2</v>
      </c>
      <c r="I9" s="33">
        <v>0.11940000000000001</v>
      </c>
      <c r="J9" s="33">
        <v>1.6000000000000001E-3</v>
      </c>
      <c r="K9" s="41">
        <v>0.74180000000000001</v>
      </c>
      <c r="L9" s="41">
        <v>1.7299999999999999E-2</v>
      </c>
      <c r="M9" s="41">
        <v>0.1115</v>
      </c>
      <c r="N9" s="41">
        <v>2.5999999999999999E-3</v>
      </c>
    </row>
    <row r="10" spans="1:14" ht="16.2" thickBot="1" x14ac:dyDescent="0.35">
      <c r="A10" s="40">
        <v>6</v>
      </c>
      <c r="B10" s="33">
        <v>5.6974999999999998</v>
      </c>
      <c r="C10" s="41">
        <v>0.24679999999999999</v>
      </c>
      <c r="D10" s="41">
        <v>1.5100000000000001E-2</v>
      </c>
      <c r="E10" s="41">
        <v>3.04E-2</v>
      </c>
      <c r="F10" s="41">
        <v>1.9E-3</v>
      </c>
      <c r="G10" s="33">
        <v>3.0007000000000001</v>
      </c>
      <c r="H10" s="33">
        <v>1.4999999999999999E-2</v>
      </c>
      <c r="I10" s="33">
        <v>0.31259999999999999</v>
      </c>
      <c r="J10" s="33">
        <v>1.6000000000000001E-3</v>
      </c>
      <c r="K10" s="41">
        <v>1.4328000000000001</v>
      </c>
      <c r="L10" s="41">
        <v>1.6500000000000001E-2</v>
      </c>
      <c r="M10" s="41">
        <v>0.21529999999999999</v>
      </c>
      <c r="N10" s="41">
        <v>2.5000000000000001E-3</v>
      </c>
    </row>
    <row r="11" spans="1:14" ht="16.2" thickBot="1" x14ac:dyDescent="0.35">
      <c r="A11" s="40">
        <v>7</v>
      </c>
      <c r="B11" s="33">
        <v>6.7275</v>
      </c>
      <c r="C11" s="41">
        <v>0.57509999999999994</v>
      </c>
      <c r="D11" s="41">
        <v>1.4999999999999999E-2</v>
      </c>
      <c r="E11" s="41">
        <v>7.0900000000000005E-2</v>
      </c>
      <c r="F11" s="41">
        <v>1.9E-3</v>
      </c>
      <c r="G11" s="33">
        <v>6.2439</v>
      </c>
      <c r="H11" s="33">
        <v>1.4999999999999999E-2</v>
      </c>
      <c r="I11" s="33">
        <v>0.65039999999999998</v>
      </c>
      <c r="J11" s="33">
        <v>1.6000000000000001E-3</v>
      </c>
      <c r="K11" s="41">
        <v>3.8315999999999999</v>
      </c>
      <c r="L11" s="41">
        <v>1.6E-2</v>
      </c>
      <c r="M11" s="41">
        <v>0.57569999999999999</v>
      </c>
      <c r="N11" s="41">
        <v>2.3999999999999998E-3</v>
      </c>
    </row>
    <row r="12" spans="1:14" ht="16.2" thickBot="1" x14ac:dyDescent="0.35">
      <c r="A12" s="40">
        <v>8</v>
      </c>
      <c r="B12" s="33">
        <v>7.8650000000000002</v>
      </c>
      <c r="C12" s="41">
        <v>1.2475000000000001</v>
      </c>
      <c r="D12" s="41">
        <v>1.52E-2</v>
      </c>
      <c r="E12" s="41">
        <v>0.15379999999999999</v>
      </c>
      <c r="F12" s="41">
        <v>1.9E-3</v>
      </c>
      <c r="G12" s="33">
        <v>7.1233000000000004</v>
      </c>
      <c r="H12" s="33">
        <v>1.5900000000000001E-2</v>
      </c>
      <c r="I12" s="33">
        <v>0.74199999999999999</v>
      </c>
      <c r="J12" s="33">
        <v>1.6999999999999999E-3</v>
      </c>
      <c r="K12" s="41">
        <v>5.4701000000000004</v>
      </c>
      <c r="L12" s="41">
        <v>1.6E-2</v>
      </c>
      <c r="M12" s="41">
        <v>0.82189999999999996</v>
      </c>
      <c r="N12" s="41">
        <v>2.3999999999999998E-3</v>
      </c>
    </row>
    <row r="13" spans="1:14" ht="16.2" thickBot="1" x14ac:dyDescent="0.35">
      <c r="A13" s="40">
        <v>9</v>
      </c>
      <c r="B13" s="33">
        <v>9.0350000000000001</v>
      </c>
      <c r="C13" s="41">
        <v>4.6547999999999998</v>
      </c>
      <c r="D13" s="41">
        <v>1.4999999999999999E-2</v>
      </c>
      <c r="E13" s="41">
        <v>0.57399999999999995</v>
      </c>
      <c r="F13" s="41">
        <v>1.9E-3</v>
      </c>
      <c r="G13" s="33">
        <v>8.7818000000000005</v>
      </c>
      <c r="H13" s="33">
        <v>1.5100000000000001E-2</v>
      </c>
      <c r="I13" s="33">
        <v>0.91479999999999995</v>
      </c>
      <c r="J13" s="33">
        <v>1.6000000000000001E-3</v>
      </c>
      <c r="K13" s="41">
        <v>5.6044999999999998</v>
      </c>
      <c r="L13" s="41">
        <v>1.61E-2</v>
      </c>
      <c r="M13" s="41">
        <v>0.84209999999999996</v>
      </c>
      <c r="N13" s="41">
        <v>2.3999999999999998E-3</v>
      </c>
    </row>
    <row r="14" spans="1:14" ht="16.2" thickBot="1" x14ac:dyDescent="0.35">
      <c r="A14" s="40">
        <v>10</v>
      </c>
      <c r="B14" s="33">
        <v>10.06</v>
      </c>
      <c r="C14" s="41">
        <v>8.1229999999999993</v>
      </c>
      <c r="D14" s="41">
        <v>1.4999999999999999E-2</v>
      </c>
      <c r="E14" s="41">
        <v>1.0017</v>
      </c>
      <c r="F14" s="41">
        <v>1.9E-3</v>
      </c>
      <c r="G14" s="33">
        <v>10.048999999999999</v>
      </c>
      <c r="H14" s="33">
        <v>1.4999999999999999E-2</v>
      </c>
      <c r="I14" s="33">
        <v>1.0468</v>
      </c>
      <c r="J14" s="33">
        <v>1.6000000000000001E-3</v>
      </c>
      <c r="K14" s="41">
        <v>6.609</v>
      </c>
      <c r="L14" s="41">
        <v>1.5699999999999999E-2</v>
      </c>
      <c r="M14" s="41">
        <v>0.99299999999999999</v>
      </c>
      <c r="N14" s="41">
        <v>2.3999999999999998E-3</v>
      </c>
    </row>
    <row r="15" spans="1:14" ht="16.2" thickBot="1" x14ac:dyDescent="0.35">
      <c r="A15" s="40">
        <v>11</v>
      </c>
      <c r="B15" s="33">
        <v>11.045</v>
      </c>
      <c r="C15" s="41">
        <v>3.5448</v>
      </c>
      <c r="D15" s="41">
        <v>1.4999999999999999E-2</v>
      </c>
      <c r="E15" s="41">
        <v>0.43709999999999999</v>
      </c>
      <c r="F15" s="41">
        <v>1.9E-3</v>
      </c>
      <c r="G15" s="33">
        <v>9.1598000000000006</v>
      </c>
      <c r="H15" s="33">
        <v>1.5100000000000001E-2</v>
      </c>
      <c r="I15" s="33">
        <v>0.95420000000000005</v>
      </c>
      <c r="J15" s="33">
        <v>1.6000000000000001E-3</v>
      </c>
      <c r="K15" s="41">
        <v>6.7615999999999996</v>
      </c>
      <c r="L15" s="41">
        <v>1.5299999999999999E-2</v>
      </c>
      <c r="M15" s="41">
        <v>1.016</v>
      </c>
      <c r="N15" s="41">
        <v>2.3E-3</v>
      </c>
    </row>
    <row r="16" spans="1:14" ht="16.2" thickBot="1" x14ac:dyDescent="0.35">
      <c r="A16" s="40">
        <v>12</v>
      </c>
      <c r="B16" s="33">
        <v>12.17</v>
      </c>
      <c r="C16" s="41">
        <v>8.2456999999999994</v>
      </c>
      <c r="D16" s="41">
        <v>1.4999999999999999E-2</v>
      </c>
      <c r="E16" s="41">
        <v>1.0167999999999999</v>
      </c>
      <c r="F16" s="41">
        <v>1.9E-3</v>
      </c>
      <c r="G16" s="33">
        <v>9.6897000000000002</v>
      </c>
      <c r="H16" s="33">
        <v>1.4999999999999999E-2</v>
      </c>
      <c r="I16" s="33">
        <v>1.0094000000000001</v>
      </c>
      <c r="J16" s="33">
        <v>1.6000000000000001E-3</v>
      </c>
      <c r="K16" s="41">
        <v>6.8670999999999998</v>
      </c>
      <c r="L16" s="41">
        <v>1.5299999999999999E-2</v>
      </c>
      <c r="M16" s="41">
        <v>1.0318000000000001</v>
      </c>
      <c r="N16" s="41">
        <v>2.3E-3</v>
      </c>
    </row>
    <row r="17" spans="1:14" ht="16.2" thickBot="1" x14ac:dyDescent="0.35">
      <c r="A17" s="40">
        <v>13</v>
      </c>
      <c r="B17" s="33">
        <v>13.32</v>
      </c>
      <c r="C17" s="41">
        <v>7.3596000000000004</v>
      </c>
      <c r="D17" s="41">
        <v>1.4999999999999999E-2</v>
      </c>
      <c r="E17" s="41">
        <v>0.90749999999999997</v>
      </c>
      <c r="F17" s="41">
        <v>1.9E-3</v>
      </c>
      <c r="G17" s="33">
        <v>9.3259000000000007</v>
      </c>
      <c r="H17" s="33">
        <v>1.4999999999999999E-2</v>
      </c>
      <c r="I17" s="33">
        <v>0.97150000000000003</v>
      </c>
      <c r="J17" s="33">
        <v>1.6000000000000001E-3</v>
      </c>
      <c r="K17" s="41">
        <v>6.9897999999999998</v>
      </c>
      <c r="L17" s="41">
        <v>1.5900000000000001E-2</v>
      </c>
      <c r="M17" s="41">
        <v>1.0503</v>
      </c>
      <c r="N17" s="41">
        <v>2.3999999999999998E-3</v>
      </c>
    </row>
    <row r="18" spans="1:14" ht="16.2" thickBot="1" x14ac:dyDescent="0.35">
      <c r="A18" s="40">
        <v>14</v>
      </c>
      <c r="B18" s="33">
        <v>14.3475</v>
      </c>
      <c r="C18" s="41">
        <v>8.1463000000000001</v>
      </c>
      <c r="D18" s="41">
        <v>1.4999999999999999E-2</v>
      </c>
      <c r="E18" s="41">
        <v>1.0044999999999999</v>
      </c>
      <c r="F18" s="41">
        <v>1.9E-3</v>
      </c>
      <c r="G18" s="33">
        <v>10.0618</v>
      </c>
      <c r="H18" s="33">
        <v>1.4999999999999999E-2</v>
      </c>
      <c r="I18" s="33">
        <v>1.0481</v>
      </c>
      <c r="J18" s="33">
        <v>1.6000000000000001E-3</v>
      </c>
      <c r="K18" s="41">
        <v>5.3385999999999996</v>
      </c>
      <c r="L18" s="41">
        <v>1.54E-2</v>
      </c>
      <c r="M18" s="41">
        <v>0.80210000000000004</v>
      </c>
      <c r="N18" s="41">
        <v>2.3E-3</v>
      </c>
    </row>
    <row r="19" spans="1:14" ht="16.2" thickBot="1" x14ac:dyDescent="0.35">
      <c r="A19" s="40">
        <v>15</v>
      </c>
      <c r="B19" s="43">
        <v>15.33</v>
      </c>
      <c r="C19" s="41">
        <v>8.0741999999999994</v>
      </c>
      <c r="D19" s="41">
        <v>1.5100000000000001E-2</v>
      </c>
      <c r="E19" s="41">
        <v>0.99560000000000004</v>
      </c>
      <c r="F19" s="41">
        <v>1.9E-3</v>
      </c>
      <c r="G19" s="33">
        <v>9.1182999999999996</v>
      </c>
      <c r="H19" s="33">
        <v>1.52E-2</v>
      </c>
      <c r="I19" s="33">
        <v>0.94989999999999997</v>
      </c>
      <c r="J19" s="33">
        <v>1.6000000000000001E-3</v>
      </c>
      <c r="K19" s="41">
        <v>8.1470000000000002</v>
      </c>
      <c r="L19" s="41">
        <v>1.77E-2</v>
      </c>
      <c r="M19" s="41">
        <v>1.2241</v>
      </c>
      <c r="N19" s="41">
        <v>2.7000000000000001E-3</v>
      </c>
    </row>
    <row r="20" spans="1:14" ht="16.2" thickBot="1" x14ac:dyDescent="0.35">
      <c r="A20" s="40">
        <v>16</v>
      </c>
      <c r="B20" s="43">
        <v>16.87</v>
      </c>
      <c r="C20" s="41">
        <v>8.7219999999999995</v>
      </c>
      <c r="D20" s="41">
        <v>1.4999999999999999E-2</v>
      </c>
      <c r="E20" s="41">
        <v>1.0754999999999999</v>
      </c>
      <c r="F20" s="41">
        <v>1.9E-3</v>
      </c>
      <c r="G20" s="33">
        <v>10.242699999999999</v>
      </c>
      <c r="H20" s="33">
        <v>1.5100000000000001E-2</v>
      </c>
      <c r="I20" s="33">
        <v>1.0669999999999999</v>
      </c>
      <c r="J20" s="33">
        <v>1.6000000000000001E-3</v>
      </c>
      <c r="K20" s="41">
        <v>5.8281999999999998</v>
      </c>
      <c r="L20" s="41">
        <v>1.66E-2</v>
      </c>
      <c r="M20" s="41">
        <v>0.87570000000000003</v>
      </c>
      <c r="N20" s="41">
        <v>2.5000000000000001E-3</v>
      </c>
    </row>
    <row r="21" spans="1:14" ht="16.2" thickBot="1" x14ac:dyDescent="0.35">
      <c r="A21" s="32"/>
      <c r="B21" s="31" t="s">
        <v>162</v>
      </c>
      <c r="C21" s="41">
        <v>8.1096000000000004</v>
      </c>
      <c r="D21" s="42"/>
      <c r="E21" s="42"/>
      <c r="F21" s="42"/>
      <c r="G21" s="33">
        <v>9.5997000000000003</v>
      </c>
      <c r="H21" s="31"/>
      <c r="I21" s="31"/>
      <c r="J21" s="31"/>
      <c r="K21" s="41">
        <v>6.6554000000000002</v>
      </c>
      <c r="L21" s="42"/>
      <c r="M21" s="42"/>
      <c r="N21" s="42"/>
    </row>
  </sheetData>
  <mergeCells count="5">
    <mergeCell ref="A3:A4"/>
    <mergeCell ref="B3:B4"/>
    <mergeCell ref="G3:J3"/>
    <mergeCell ref="K3:N3"/>
    <mergeCell ref="C3:F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55EA3-BBA0-AC40-A7B6-62F5B99377AA}">
  <dimension ref="A1:N24"/>
  <sheetViews>
    <sheetView workbookViewId="0">
      <selection activeCell="A2" sqref="A2"/>
    </sheetView>
  </sheetViews>
  <sheetFormatPr defaultColWidth="11.19921875" defaultRowHeight="15.6" x14ac:dyDescent="0.3"/>
  <sheetData>
    <row r="1" spans="1:14" x14ac:dyDescent="0.3">
      <c r="A1" s="25" t="s">
        <v>1255</v>
      </c>
    </row>
    <row r="2" spans="1:14" ht="16.2" thickBot="1" x14ac:dyDescent="0.35">
      <c r="A2" s="104" t="s">
        <v>1165</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1.3025</v>
      </c>
      <c r="C5" s="41">
        <v>1.52E-2</v>
      </c>
      <c r="D5" s="41">
        <v>1.6299999999999999E-2</v>
      </c>
      <c r="E5" s="41">
        <v>2E-3</v>
      </c>
      <c r="F5" s="41">
        <v>2.2000000000000001E-3</v>
      </c>
      <c r="G5" s="33">
        <v>9.9900000000000003E-2</v>
      </c>
      <c r="H5" s="33">
        <v>1.6E-2</v>
      </c>
      <c r="I5" s="33">
        <v>1.0999999999999999E-2</v>
      </c>
      <c r="J5" s="33">
        <v>1.8E-3</v>
      </c>
      <c r="K5" s="41">
        <v>2.1899999999999999E-2</v>
      </c>
      <c r="L5" s="41">
        <v>6.0600000000000001E-2</v>
      </c>
      <c r="M5" s="41">
        <v>3.8E-3</v>
      </c>
      <c r="N5" s="41">
        <v>1.0500000000000001E-2</v>
      </c>
    </row>
    <row r="6" spans="1:14" ht="16.2" thickBot="1" x14ac:dyDescent="0.35">
      <c r="A6" s="40">
        <v>2</v>
      </c>
      <c r="B6" s="33">
        <v>3.4550000000000001</v>
      </c>
      <c r="C6" s="41">
        <v>0.22220000000000001</v>
      </c>
      <c r="D6" s="41">
        <v>1.5100000000000001E-2</v>
      </c>
      <c r="E6" s="41">
        <v>2.9499999999999998E-2</v>
      </c>
      <c r="F6" s="41">
        <v>2E-3</v>
      </c>
      <c r="G6" s="33">
        <v>2.7719999999999998</v>
      </c>
      <c r="H6" s="33">
        <v>1.4999999999999999E-2</v>
      </c>
      <c r="I6" s="33">
        <v>0.30409999999999998</v>
      </c>
      <c r="J6" s="33">
        <v>1.6999999999999999E-3</v>
      </c>
      <c r="K6" s="41">
        <v>1.2024999999999999</v>
      </c>
      <c r="L6" s="41">
        <v>1.6E-2</v>
      </c>
      <c r="M6" s="41">
        <v>0.20760000000000001</v>
      </c>
      <c r="N6" s="41">
        <v>2.8E-3</v>
      </c>
    </row>
    <row r="7" spans="1:14" ht="16.2" thickBot="1" x14ac:dyDescent="0.35">
      <c r="A7" s="40">
        <v>3</v>
      </c>
      <c r="B7" s="33">
        <v>4.75</v>
      </c>
      <c r="C7" s="41">
        <v>0.2009</v>
      </c>
      <c r="D7" s="41">
        <v>1.4999999999999999E-2</v>
      </c>
      <c r="E7" s="41">
        <v>2.6700000000000002E-2</v>
      </c>
      <c r="F7" s="41">
        <v>2E-3</v>
      </c>
      <c r="G7" s="33">
        <v>3.8995000000000002</v>
      </c>
      <c r="H7" s="33">
        <v>1.4999999999999999E-2</v>
      </c>
      <c r="I7" s="33">
        <v>0.42770000000000002</v>
      </c>
      <c r="J7" s="33">
        <v>1.6000000000000001E-3</v>
      </c>
      <c r="K7" s="41">
        <v>1.8005</v>
      </c>
      <c r="L7" s="41">
        <v>1.5900000000000001E-2</v>
      </c>
      <c r="M7" s="41">
        <v>0.31090000000000001</v>
      </c>
      <c r="N7" s="41">
        <v>2.7000000000000001E-3</v>
      </c>
    </row>
    <row r="8" spans="1:14" ht="16.2" thickBot="1" x14ac:dyDescent="0.35">
      <c r="A8" s="40">
        <v>4</v>
      </c>
      <c r="B8" s="33">
        <v>5.7675000000000001</v>
      </c>
      <c r="C8" s="41">
        <v>0.2122</v>
      </c>
      <c r="D8" s="41">
        <v>1.61E-2</v>
      </c>
      <c r="E8" s="41">
        <v>2.8199999999999999E-2</v>
      </c>
      <c r="F8" s="41">
        <v>2.0999999999999999E-3</v>
      </c>
      <c r="G8" s="33">
        <v>2.8647999999999998</v>
      </c>
      <c r="H8" s="33">
        <v>1.6799999999999999E-2</v>
      </c>
      <c r="I8" s="33">
        <v>0.31419999999999998</v>
      </c>
      <c r="J8" s="33">
        <v>1.8E-3</v>
      </c>
      <c r="K8" s="41">
        <v>3.1324999999999998</v>
      </c>
      <c r="L8" s="41">
        <v>1.89E-2</v>
      </c>
      <c r="M8" s="41">
        <v>0.54090000000000005</v>
      </c>
      <c r="N8" s="41">
        <v>3.3E-3</v>
      </c>
    </row>
    <row r="9" spans="1:14" ht="16.2" thickBot="1" x14ac:dyDescent="0.35">
      <c r="A9" s="40">
        <v>5</v>
      </c>
      <c r="B9" s="33">
        <v>6.7249999999999996</v>
      </c>
      <c r="C9" s="41">
        <v>0.40899999999999997</v>
      </c>
      <c r="D9" s="41">
        <v>1.5100000000000001E-2</v>
      </c>
      <c r="E9" s="41">
        <v>5.4300000000000001E-2</v>
      </c>
      <c r="F9" s="41">
        <v>2E-3</v>
      </c>
      <c r="G9" s="33">
        <v>5.8231999999999999</v>
      </c>
      <c r="H9" s="33">
        <v>1.5100000000000001E-2</v>
      </c>
      <c r="I9" s="33">
        <v>0.63870000000000005</v>
      </c>
      <c r="J9" s="33">
        <v>1.6999999999999999E-3</v>
      </c>
      <c r="K9" s="41">
        <v>4.1772</v>
      </c>
      <c r="L9" s="41">
        <v>1.7999999999999999E-2</v>
      </c>
      <c r="M9" s="41">
        <v>0.72130000000000005</v>
      </c>
      <c r="N9" s="41">
        <v>3.0999999999999999E-3</v>
      </c>
    </row>
    <row r="10" spans="1:14" ht="16.2" thickBot="1" x14ac:dyDescent="0.35">
      <c r="A10" s="40">
        <v>6</v>
      </c>
      <c r="B10" s="33">
        <v>7.7450000000000001</v>
      </c>
      <c r="C10" s="41">
        <v>4.2298999999999998</v>
      </c>
      <c r="D10" s="41">
        <v>1.4999999999999999E-2</v>
      </c>
      <c r="E10" s="41">
        <v>0.56179999999999997</v>
      </c>
      <c r="F10" s="41">
        <v>2E-3</v>
      </c>
      <c r="G10" s="33">
        <v>10.3041</v>
      </c>
      <c r="H10" s="33">
        <v>1.5100000000000001E-2</v>
      </c>
      <c r="I10" s="33">
        <v>1.1303000000000001</v>
      </c>
      <c r="J10" s="33">
        <v>1.6999999999999999E-3</v>
      </c>
      <c r="K10" s="41">
        <v>6.6676000000000002</v>
      </c>
      <c r="L10" s="41">
        <v>1.54E-2</v>
      </c>
      <c r="M10" s="41">
        <v>1.1513</v>
      </c>
      <c r="N10" s="41">
        <v>2.7000000000000001E-3</v>
      </c>
    </row>
    <row r="11" spans="1:14" ht="16.2" thickBot="1" x14ac:dyDescent="0.35">
      <c r="A11" s="40">
        <v>7</v>
      </c>
      <c r="B11" s="33">
        <v>8.65</v>
      </c>
      <c r="C11" s="41">
        <v>4.2569999999999997</v>
      </c>
      <c r="D11" s="41">
        <v>1.4999999999999999E-2</v>
      </c>
      <c r="E11" s="41">
        <v>0.56540000000000001</v>
      </c>
      <c r="F11" s="41">
        <v>2E-3</v>
      </c>
      <c r="G11" s="33">
        <v>7.8653000000000004</v>
      </c>
      <c r="H11" s="33">
        <v>1.4999999999999999E-2</v>
      </c>
      <c r="I11" s="33">
        <v>0.86270000000000002</v>
      </c>
      <c r="J11" s="33">
        <v>1.6000000000000001E-3</v>
      </c>
      <c r="K11" s="41">
        <v>5.7365000000000004</v>
      </c>
      <c r="L11" s="41">
        <v>1.5599999999999999E-2</v>
      </c>
      <c r="M11" s="41">
        <v>0.99050000000000005</v>
      </c>
      <c r="N11" s="41">
        <v>2.7000000000000001E-3</v>
      </c>
    </row>
    <row r="12" spans="1:14" ht="16.2" thickBot="1" x14ac:dyDescent="0.35">
      <c r="A12" s="40">
        <v>8</v>
      </c>
      <c r="B12" s="33">
        <v>9.5274999999999999</v>
      </c>
      <c r="C12" s="41">
        <v>6.0162000000000004</v>
      </c>
      <c r="D12" s="41">
        <v>1.4999999999999999E-2</v>
      </c>
      <c r="E12" s="41">
        <v>0.79900000000000004</v>
      </c>
      <c r="F12" s="41">
        <v>2E-3</v>
      </c>
      <c r="G12" s="33">
        <v>7.9362000000000004</v>
      </c>
      <c r="H12" s="33">
        <v>1.5100000000000001E-2</v>
      </c>
      <c r="I12" s="33">
        <v>0.87050000000000005</v>
      </c>
      <c r="J12" s="33">
        <v>1.6999999999999999E-3</v>
      </c>
      <c r="K12" s="41">
        <v>6.1378000000000004</v>
      </c>
      <c r="L12" s="41">
        <v>1.5800000000000002E-2</v>
      </c>
      <c r="M12" s="41">
        <v>1.0598000000000001</v>
      </c>
      <c r="N12" s="41">
        <v>2.7000000000000001E-3</v>
      </c>
    </row>
    <row r="13" spans="1:14" ht="16.2" thickBot="1" x14ac:dyDescent="0.35">
      <c r="A13" s="40">
        <v>9</v>
      </c>
      <c r="B13" s="33">
        <v>10.48</v>
      </c>
      <c r="C13" s="41">
        <v>6.7634999999999996</v>
      </c>
      <c r="D13" s="41">
        <v>1.4999999999999999E-2</v>
      </c>
      <c r="E13" s="41">
        <v>0.8982</v>
      </c>
      <c r="F13" s="41">
        <v>2E-3</v>
      </c>
      <c r="G13" s="33">
        <v>8.5181000000000004</v>
      </c>
      <c r="H13" s="33">
        <v>1.5100000000000001E-2</v>
      </c>
      <c r="I13" s="33">
        <v>0.93430000000000002</v>
      </c>
      <c r="J13" s="33">
        <v>1.6999999999999999E-3</v>
      </c>
      <c r="K13" s="41">
        <v>5.1036999999999999</v>
      </c>
      <c r="L13" s="41">
        <v>1.5900000000000001E-2</v>
      </c>
      <c r="M13" s="41">
        <v>0.88129999999999997</v>
      </c>
      <c r="N13" s="41">
        <v>2.7000000000000001E-3</v>
      </c>
    </row>
    <row r="14" spans="1:14" ht="16.2" thickBot="1" x14ac:dyDescent="0.35">
      <c r="A14" s="40">
        <v>10</v>
      </c>
      <c r="B14" s="33">
        <v>11.477499999999999</v>
      </c>
      <c r="C14" s="41">
        <v>5.5315000000000003</v>
      </c>
      <c r="D14" s="41">
        <v>1.5699999999999999E-2</v>
      </c>
      <c r="E14" s="41">
        <v>0.73460000000000003</v>
      </c>
      <c r="F14" s="41">
        <v>2.0999999999999999E-3</v>
      </c>
      <c r="G14" s="33">
        <v>8.1844999999999999</v>
      </c>
      <c r="H14" s="33">
        <v>2.0299999999999999E-2</v>
      </c>
      <c r="I14" s="33">
        <v>0.89770000000000005</v>
      </c>
      <c r="J14" s="33">
        <v>2.2000000000000001E-3</v>
      </c>
      <c r="K14" s="41">
        <v>6.0888</v>
      </c>
      <c r="L14" s="41">
        <v>2.06E-2</v>
      </c>
      <c r="M14" s="41">
        <v>1.0513999999999999</v>
      </c>
      <c r="N14" s="41">
        <v>3.5000000000000001E-3</v>
      </c>
    </row>
    <row r="15" spans="1:14" ht="16.2" thickBot="1" x14ac:dyDescent="0.35">
      <c r="A15" s="40">
        <v>11</v>
      </c>
      <c r="B15" s="33">
        <v>12.487500000000001</v>
      </c>
      <c r="C15" s="41">
        <v>7.8234000000000004</v>
      </c>
      <c r="D15" s="41">
        <v>1.5100000000000001E-2</v>
      </c>
      <c r="E15" s="41">
        <v>1.0389999999999999</v>
      </c>
      <c r="F15" s="41">
        <v>2E-3</v>
      </c>
      <c r="G15" s="33">
        <v>8.2272999999999996</v>
      </c>
      <c r="H15" s="33">
        <v>1.52E-2</v>
      </c>
      <c r="I15" s="33">
        <v>0.90239999999999998</v>
      </c>
      <c r="J15" s="33">
        <v>1.6999999999999999E-3</v>
      </c>
      <c r="K15" s="41">
        <v>5.8108000000000004</v>
      </c>
      <c r="L15" s="41">
        <v>1.8200000000000001E-2</v>
      </c>
      <c r="M15" s="41">
        <v>1.0033000000000001</v>
      </c>
      <c r="N15" s="41">
        <v>3.0999999999999999E-3</v>
      </c>
    </row>
    <row r="16" spans="1:14" ht="16.2" thickBot="1" x14ac:dyDescent="0.35">
      <c r="A16" s="40">
        <v>12</v>
      </c>
      <c r="B16" s="33">
        <v>13.4725</v>
      </c>
      <c r="C16" s="41">
        <v>12.255599999999999</v>
      </c>
      <c r="D16" s="41">
        <v>1.4999999999999999E-2</v>
      </c>
      <c r="E16" s="41">
        <v>1.6275999999999999</v>
      </c>
      <c r="F16" s="41">
        <v>2E-3</v>
      </c>
      <c r="G16" s="33">
        <v>14.007400000000001</v>
      </c>
      <c r="H16" s="33">
        <v>1.5100000000000001E-2</v>
      </c>
      <c r="I16" s="33">
        <v>1.5365</v>
      </c>
      <c r="J16" s="33">
        <v>1.6999999999999999E-3</v>
      </c>
      <c r="K16" s="41">
        <v>6.9496000000000002</v>
      </c>
      <c r="L16" s="41">
        <v>1.67E-2</v>
      </c>
      <c r="M16" s="41">
        <v>1.2</v>
      </c>
      <c r="N16" s="41">
        <v>2.8999999999999998E-3</v>
      </c>
    </row>
    <row r="17" spans="1:14" ht="16.2" thickBot="1" x14ac:dyDescent="0.35">
      <c r="A17" s="40">
        <v>13</v>
      </c>
      <c r="B17" s="33">
        <v>14.295</v>
      </c>
      <c r="C17" s="41">
        <v>7.7942</v>
      </c>
      <c r="D17" s="41">
        <v>1.5100000000000001E-2</v>
      </c>
      <c r="E17" s="41">
        <v>1.0350999999999999</v>
      </c>
      <c r="F17" s="41">
        <v>2E-3</v>
      </c>
      <c r="G17" s="33">
        <v>8.3940000000000001</v>
      </c>
      <c r="H17" s="33">
        <v>1.52E-2</v>
      </c>
      <c r="I17" s="33">
        <v>0.92069999999999996</v>
      </c>
      <c r="J17" s="33">
        <v>1.6999999999999999E-3</v>
      </c>
      <c r="K17" s="41">
        <v>6.7717999999999998</v>
      </c>
      <c r="L17" s="41">
        <v>1.77E-2</v>
      </c>
      <c r="M17" s="41">
        <v>1.1693</v>
      </c>
      <c r="N17" s="41">
        <v>3.0999999999999999E-3</v>
      </c>
    </row>
    <row r="18" spans="1:14" ht="16.2" thickBot="1" x14ac:dyDescent="0.35">
      <c r="A18" s="40">
        <v>14</v>
      </c>
      <c r="B18" s="33">
        <v>15.175000000000001</v>
      </c>
      <c r="C18" s="41">
        <v>7.1685999999999996</v>
      </c>
      <c r="D18" s="41">
        <v>1.5299999999999999E-2</v>
      </c>
      <c r="E18" s="41">
        <v>0.95199999999999996</v>
      </c>
      <c r="F18" s="41">
        <v>2E-3</v>
      </c>
      <c r="G18" s="33">
        <v>10.1739</v>
      </c>
      <c r="H18" s="33">
        <v>1.8100000000000002E-2</v>
      </c>
      <c r="I18" s="33">
        <v>1.1160000000000001</v>
      </c>
      <c r="J18" s="33">
        <v>2E-3</v>
      </c>
      <c r="K18" s="41">
        <v>5.3215000000000003</v>
      </c>
      <c r="L18" s="41">
        <v>1.8100000000000002E-2</v>
      </c>
      <c r="M18" s="41">
        <v>0.91890000000000005</v>
      </c>
      <c r="N18" s="41">
        <v>3.0999999999999999E-3</v>
      </c>
    </row>
    <row r="19" spans="1:14" ht="16.2" thickBot="1" x14ac:dyDescent="0.35">
      <c r="A19" s="40">
        <v>15</v>
      </c>
      <c r="B19" s="33">
        <v>16.579999999999998</v>
      </c>
      <c r="C19" s="41">
        <v>8.2636000000000003</v>
      </c>
      <c r="D19" s="41">
        <v>1.4999999999999999E-2</v>
      </c>
      <c r="E19" s="41">
        <v>1.0974999999999999</v>
      </c>
      <c r="F19" s="41">
        <v>2E-3</v>
      </c>
      <c r="G19" s="33">
        <v>9.6292000000000009</v>
      </c>
      <c r="H19" s="33">
        <v>1.4999999999999999E-2</v>
      </c>
      <c r="I19" s="33">
        <v>1.0562</v>
      </c>
      <c r="J19" s="33">
        <v>1.6000000000000001E-3</v>
      </c>
      <c r="K19" s="41">
        <v>5.6079999999999997</v>
      </c>
      <c r="L19" s="41">
        <v>1.5599999999999999E-2</v>
      </c>
      <c r="M19" s="41">
        <v>0.96830000000000005</v>
      </c>
      <c r="N19" s="41">
        <v>2.7000000000000001E-3</v>
      </c>
    </row>
    <row r="20" spans="1:14" ht="16.2" thickBot="1" x14ac:dyDescent="0.35">
      <c r="A20" s="40">
        <v>16</v>
      </c>
      <c r="B20" s="33">
        <v>17.927499999999998</v>
      </c>
      <c r="C20" s="41">
        <v>7.2960000000000003</v>
      </c>
      <c r="D20" s="41">
        <v>1.4999999999999999E-2</v>
      </c>
      <c r="E20" s="41">
        <v>0.96889999999999998</v>
      </c>
      <c r="F20" s="41">
        <v>2E-3</v>
      </c>
      <c r="G20" s="33">
        <v>9.2170000000000005</v>
      </c>
      <c r="H20" s="33">
        <v>1.4999999999999999E-2</v>
      </c>
      <c r="I20" s="33">
        <v>1.0109999999999999</v>
      </c>
      <c r="J20" s="33">
        <v>1.6999999999999999E-3</v>
      </c>
      <c r="K20" s="41">
        <v>4.8601000000000001</v>
      </c>
      <c r="L20" s="41">
        <v>1.52E-2</v>
      </c>
      <c r="M20" s="41">
        <v>0.83919999999999995</v>
      </c>
      <c r="N20" s="41">
        <v>2.5999999999999999E-3</v>
      </c>
    </row>
    <row r="21" spans="1:14" ht="16.2" thickBot="1" x14ac:dyDescent="0.35">
      <c r="A21" s="40">
        <v>17</v>
      </c>
      <c r="B21" s="33">
        <v>18.855</v>
      </c>
      <c r="C21" s="41">
        <v>7.8997999999999999</v>
      </c>
      <c r="D21" s="41">
        <v>1.4999999999999999E-2</v>
      </c>
      <c r="E21" s="41">
        <v>1.0490999999999999</v>
      </c>
      <c r="F21" s="41">
        <v>2E-3</v>
      </c>
      <c r="G21" s="33">
        <v>9.1730999999999998</v>
      </c>
      <c r="H21" s="33">
        <v>1.5100000000000001E-2</v>
      </c>
      <c r="I21" s="33">
        <v>1.0062</v>
      </c>
      <c r="J21" s="33">
        <v>1.6999999999999999E-3</v>
      </c>
      <c r="K21" s="41">
        <v>6.1322000000000001</v>
      </c>
      <c r="L21" s="41">
        <v>1.5800000000000002E-2</v>
      </c>
      <c r="M21" s="41">
        <v>1.0588</v>
      </c>
      <c r="N21" s="41">
        <v>2.7000000000000001E-3</v>
      </c>
    </row>
    <row r="22" spans="1:14" ht="16.2" thickBot="1" x14ac:dyDescent="0.35">
      <c r="A22" s="40">
        <v>18</v>
      </c>
      <c r="B22" s="33">
        <v>19.64</v>
      </c>
      <c r="C22" s="41">
        <v>7.7019000000000002</v>
      </c>
      <c r="D22" s="41">
        <v>1.4999999999999999E-2</v>
      </c>
      <c r="E22" s="41">
        <v>1.0228999999999999</v>
      </c>
      <c r="F22" s="41">
        <v>2E-3</v>
      </c>
      <c r="G22" s="33">
        <v>9.1000999999999994</v>
      </c>
      <c r="H22" s="33">
        <v>1.5100000000000001E-2</v>
      </c>
      <c r="I22" s="33">
        <v>0.99819999999999998</v>
      </c>
      <c r="J22" s="33">
        <v>1.6999999999999999E-3</v>
      </c>
      <c r="K22" s="41">
        <v>6.1078999999999999</v>
      </c>
      <c r="L22" s="41">
        <v>1.5599999999999999E-2</v>
      </c>
      <c r="M22" s="41">
        <v>1.0547</v>
      </c>
      <c r="N22" s="41">
        <v>2.7000000000000001E-3</v>
      </c>
    </row>
    <row r="23" spans="1:14" ht="16.2" thickBot="1" x14ac:dyDescent="0.35">
      <c r="A23" s="40">
        <v>19</v>
      </c>
      <c r="B23" s="33">
        <v>20.5</v>
      </c>
      <c r="C23" s="41">
        <v>6.5843999999999996</v>
      </c>
      <c r="D23" s="41">
        <v>1.4999999999999999E-2</v>
      </c>
      <c r="E23" s="41">
        <v>0.87450000000000006</v>
      </c>
      <c r="F23" s="41">
        <v>2E-3</v>
      </c>
      <c r="G23" s="33">
        <v>8.0901999999999994</v>
      </c>
      <c r="H23" s="33">
        <v>1.52E-2</v>
      </c>
      <c r="I23" s="33">
        <v>0.88739999999999997</v>
      </c>
      <c r="J23" s="33">
        <v>1.6999999999999999E-3</v>
      </c>
      <c r="K23" s="41">
        <v>4.6597</v>
      </c>
      <c r="L23" s="41">
        <v>1.61E-2</v>
      </c>
      <c r="M23" s="41">
        <v>0.80459999999999998</v>
      </c>
      <c r="N23" s="41">
        <v>2.8E-3</v>
      </c>
    </row>
    <row r="24" spans="1:14" ht="16.2" thickBot="1" x14ac:dyDescent="0.35">
      <c r="A24" s="32"/>
      <c r="B24" s="31" t="s">
        <v>162</v>
      </c>
      <c r="C24" s="41">
        <v>7.5297999999999998</v>
      </c>
      <c r="D24" s="42"/>
      <c r="E24" s="42"/>
      <c r="F24" s="42"/>
      <c r="G24" s="33">
        <v>9.1166</v>
      </c>
      <c r="H24" s="31"/>
      <c r="I24" s="31"/>
      <c r="J24" s="31"/>
      <c r="K24" s="41">
        <v>5.7914000000000003</v>
      </c>
      <c r="L24" s="42"/>
      <c r="M24" s="42"/>
      <c r="N24" s="42"/>
    </row>
  </sheetData>
  <mergeCells count="5">
    <mergeCell ref="A3:A4"/>
    <mergeCell ref="B3:B4"/>
    <mergeCell ref="G3:J3"/>
    <mergeCell ref="K3:N3"/>
    <mergeCell ref="C3:F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8EC8-787E-6B43-9C7C-B12A7439C2C3}">
  <dimension ref="A1:N21"/>
  <sheetViews>
    <sheetView workbookViewId="0">
      <selection activeCell="A2" sqref="A2"/>
    </sheetView>
  </sheetViews>
  <sheetFormatPr defaultColWidth="11.19921875" defaultRowHeight="15.6" x14ac:dyDescent="0.3"/>
  <sheetData>
    <row r="1" spans="1:14" x14ac:dyDescent="0.3">
      <c r="A1" s="25" t="s">
        <v>705</v>
      </c>
    </row>
    <row r="2" spans="1:14" ht="16.2" thickBot="1" x14ac:dyDescent="0.35">
      <c r="A2" s="104" t="s">
        <v>1166</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0.81</v>
      </c>
      <c r="C5" s="41">
        <v>3.56E-2</v>
      </c>
      <c r="D5" s="41">
        <v>1.7299999999999999E-2</v>
      </c>
      <c r="E5" s="41">
        <v>1.3899999999999999E-2</v>
      </c>
      <c r="F5" s="41">
        <v>6.7999999999999996E-3</v>
      </c>
      <c r="G5" s="33">
        <v>0.13800000000000001</v>
      </c>
      <c r="H5" s="33">
        <v>2.93E-2</v>
      </c>
      <c r="I5" s="33">
        <v>1.8200000000000001E-2</v>
      </c>
      <c r="J5" s="33">
        <v>3.8999999999999998E-3</v>
      </c>
      <c r="K5" s="41">
        <v>6.7999999999999996E-3</v>
      </c>
      <c r="L5" s="41">
        <v>6.7900000000000002E-2</v>
      </c>
      <c r="M5" s="41">
        <v>1.1999999999999999E-3</v>
      </c>
      <c r="N5" s="41">
        <v>1.2500000000000001E-2</v>
      </c>
    </row>
    <row r="6" spans="1:14" ht="16.2" thickBot="1" x14ac:dyDescent="0.35">
      <c r="A6" s="40">
        <v>2</v>
      </c>
      <c r="B6" s="33">
        <v>2.2524999999999999</v>
      </c>
      <c r="C6" s="41">
        <v>3.8600000000000002E-2</v>
      </c>
      <c r="D6" s="41">
        <v>1.7999999999999999E-2</v>
      </c>
      <c r="E6" s="41">
        <v>1.5100000000000001E-2</v>
      </c>
      <c r="F6" s="41">
        <v>7.0000000000000001E-3</v>
      </c>
      <c r="G6" s="33">
        <v>0.1095</v>
      </c>
      <c r="H6" s="33">
        <v>2.98E-2</v>
      </c>
      <c r="I6" s="33">
        <v>1.44E-2</v>
      </c>
      <c r="J6" s="33">
        <v>3.8999999999999998E-3</v>
      </c>
      <c r="K6" s="41">
        <v>3.3300000000000003E-2</v>
      </c>
      <c r="L6" s="41">
        <v>3.6900000000000002E-2</v>
      </c>
      <c r="M6" s="41">
        <v>6.1000000000000004E-3</v>
      </c>
      <c r="N6" s="41">
        <v>6.7999999999999996E-3</v>
      </c>
    </row>
    <row r="7" spans="1:14" ht="16.2" thickBot="1" x14ac:dyDescent="0.35">
      <c r="A7" s="40">
        <v>3</v>
      </c>
      <c r="B7" s="33">
        <v>3.1375000000000002</v>
      </c>
      <c r="C7" s="41">
        <v>3.2599999999999997E-2</v>
      </c>
      <c r="D7" s="41">
        <v>1.66E-2</v>
      </c>
      <c r="E7" s="41">
        <v>1.2699999999999999E-2</v>
      </c>
      <c r="F7" s="41">
        <v>6.4999999999999997E-3</v>
      </c>
      <c r="G7" s="33">
        <v>0.14199999999999999</v>
      </c>
      <c r="H7" s="33">
        <v>2.0400000000000001E-2</v>
      </c>
      <c r="I7" s="33">
        <v>1.8700000000000001E-2</v>
      </c>
      <c r="J7" s="33">
        <v>2.7000000000000001E-3</v>
      </c>
      <c r="K7" s="41">
        <v>3.39E-2</v>
      </c>
      <c r="L7" s="41">
        <v>2.9600000000000001E-2</v>
      </c>
      <c r="M7" s="41">
        <v>6.3E-3</v>
      </c>
      <c r="N7" s="41">
        <v>5.4999999999999997E-3</v>
      </c>
    </row>
    <row r="8" spans="1:14" ht="16.2" thickBot="1" x14ac:dyDescent="0.35">
      <c r="A8" s="40">
        <v>4</v>
      </c>
      <c r="B8" s="33">
        <v>3.8875000000000002</v>
      </c>
      <c r="C8" s="41">
        <v>6.13E-2</v>
      </c>
      <c r="D8" s="41">
        <v>1.7399999999999999E-2</v>
      </c>
      <c r="E8" s="41">
        <v>2.3900000000000001E-2</v>
      </c>
      <c r="F8" s="41">
        <v>6.7999999999999996E-3</v>
      </c>
      <c r="G8" s="33">
        <v>0.32779999999999998</v>
      </c>
      <c r="H8" s="33">
        <v>2.5100000000000001E-2</v>
      </c>
      <c r="I8" s="33">
        <v>4.3299999999999998E-2</v>
      </c>
      <c r="J8" s="33">
        <v>3.3E-3</v>
      </c>
      <c r="K8" s="41">
        <v>8.7300000000000003E-2</v>
      </c>
      <c r="L8" s="41">
        <v>2.75E-2</v>
      </c>
      <c r="M8" s="41">
        <v>1.61E-2</v>
      </c>
      <c r="N8" s="41">
        <v>5.1000000000000004E-3</v>
      </c>
    </row>
    <row r="9" spans="1:14" ht="16.2" thickBot="1" x14ac:dyDescent="0.35">
      <c r="A9" s="40">
        <v>5</v>
      </c>
      <c r="B9" s="33">
        <v>4.9424999999999999</v>
      </c>
      <c r="C9" s="41">
        <v>4.2200000000000001E-2</v>
      </c>
      <c r="D9" s="41">
        <v>1.5599999999999999E-2</v>
      </c>
      <c r="E9" s="41">
        <v>1.6500000000000001E-2</v>
      </c>
      <c r="F9" s="41">
        <v>6.1000000000000004E-3</v>
      </c>
      <c r="G9" s="33">
        <v>0.2944</v>
      </c>
      <c r="H9" s="33">
        <v>1.6799999999999999E-2</v>
      </c>
      <c r="I9" s="33">
        <v>3.8899999999999997E-2</v>
      </c>
      <c r="J9" s="33">
        <v>2.2000000000000001E-3</v>
      </c>
      <c r="K9" s="41">
        <v>7.4200000000000002E-2</v>
      </c>
      <c r="L9" s="41">
        <v>1.95E-2</v>
      </c>
      <c r="M9" s="41">
        <v>1.37E-2</v>
      </c>
      <c r="N9" s="41">
        <v>3.5999999999999999E-3</v>
      </c>
    </row>
    <row r="10" spans="1:14" ht="16.2" thickBot="1" x14ac:dyDescent="0.35">
      <c r="A10" s="40">
        <v>6</v>
      </c>
      <c r="B10" s="33">
        <v>6.0449999999999999</v>
      </c>
      <c r="C10" s="41">
        <v>5.3199999999999997E-2</v>
      </c>
      <c r="D10" s="41">
        <v>1.6199999999999999E-2</v>
      </c>
      <c r="E10" s="41">
        <v>2.0799999999999999E-2</v>
      </c>
      <c r="F10" s="41">
        <v>6.3E-3</v>
      </c>
      <c r="G10" s="33">
        <v>0.97829999999999995</v>
      </c>
      <c r="H10" s="33">
        <v>1.6199999999999999E-2</v>
      </c>
      <c r="I10" s="33">
        <v>0.12909999999999999</v>
      </c>
      <c r="J10" s="33">
        <v>2.0999999999999999E-3</v>
      </c>
      <c r="K10" s="41">
        <v>0.35659999999999997</v>
      </c>
      <c r="L10" s="41">
        <v>1.61E-2</v>
      </c>
      <c r="M10" s="41">
        <v>6.5699999999999995E-2</v>
      </c>
      <c r="N10" s="41">
        <v>3.0000000000000001E-3</v>
      </c>
    </row>
    <row r="11" spans="1:14" ht="16.2" thickBot="1" x14ac:dyDescent="0.35">
      <c r="A11" s="40">
        <v>7</v>
      </c>
      <c r="B11" s="33">
        <v>6.8274999999999997</v>
      </c>
      <c r="C11" s="41">
        <v>5.0799999999999998E-2</v>
      </c>
      <c r="D11" s="41">
        <v>1.6E-2</v>
      </c>
      <c r="E11" s="41">
        <v>1.9800000000000002E-2</v>
      </c>
      <c r="F11" s="41">
        <v>6.3E-3</v>
      </c>
      <c r="G11" s="33">
        <v>1.4140999999999999</v>
      </c>
      <c r="H11" s="33">
        <v>1.5900000000000001E-2</v>
      </c>
      <c r="I11" s="33">
        <v>0.1867</v>
      </c>
      <c r="J11" s="33">
        <v>2.0999999999999999E-3</v>
      </c>
      <c r="K11" s="41">
        <v>0.4718</v>
      </c>
      <c r="L11" s="41">
        <v>1.5900000000000001E-2</v>
      </c>
      <c r="M11" s="41">
        <v>8.6900000000000005E-2</v>
      </c>
      <c r="N11" s="41">
        <v>2.8999999999999998E-3</v>
      </c>
    </row>
    <row r="12" spans="1:14" ht="16.2" thickBot="1" x14ac:dyDescent="0.35">
      <c r="A12" s="40">
        <v>8</v>
      </c>
      <c r="B12" s="33">
        <v>7.4974999999999996</v>
      </c>
      <c r="C12" s="41">
        <v>5.1400000000000001E-2</v>
      </c>
      <c r="D12" s="41">
        <v>1.5900000000000001E-2</v>
      </c>
      <c r="E12" s="41">
        <v>2.01E-2</v>
      </c>
      <c r="F12" s="41">
        <v>6.1999999999999998E-3</v>
      </c>
      <c r="G12" s="33">
        <v>1.0647</v>
      </c>
      <c r="H12" s="33">
        <v>1.6E-2</v>
      </c>
      <c r="I12" s="33">
        <v>0.14050000000000001</v>
      </c>
      <c r="J12" s="33">
        <v>2.0999999999999999E-3</v>
      </c>
      <c r="K12" s="41">
        <v>0.36759999999999998</v>
      </c>
      <c r="L12" s="41">
        <v>1.5599999999999999E-2</v>
      </c>
      <c r="M12" s="41">
        <v>6.7699999999999996E-2</v>
      </c>
      <c r="N12" s="41">
        <v>2.8999999999999998E-3</v>
      </c>
    </row>
    <row r="13" spans="1:14" ht="16.2" thickBot="1" x14ac:dyDescent="0.35">
      <c r="A13" s="40">
        <v>9</v>
      </c>
      <c r="B13" s="33">
        <v>8.0574999999999992</v>
      </c>
      <c r="C13" s="41">
        <v>7.8200000000000006E-2</v>
      </c>
      <c r="D13" s="41">
        <v>1.54E-2</v>
      </c>
      <c r="E13" s="41">
        <v>3.0499999999999999E-2</v>
      </c>
      <c r="F13" s="41">
        <v>6.0000000000000001E-3</v>
      </c>
      <c r="G13" s="33">
        <v>1.373</v>
      </c>
      <c r="H13" s="33">
        <v>1.5900000000000001E-2</v>
      </c>
      <c r="I13" s="33">
        <v>0.1812</v>
      </c>
      <c r="J13" s="33">
        <v>2.0999999999999999E-3</v>
      </c>
      <c r="K13" s="41">
        <v>1.1171</v>
      </c>
      <c r="L13" s="41">
        <v>1.5299999999999999E-2</v>
      </c>
      <c r="M13" s="41">
        <v>0.20580000000000001</v>
      </c>
      <c r="N13" s="41">
        <v>2.8E-3</v>
      </c>
    </row>
    <row r="14" spans="1:14" ht="16.2" thickBot="1" x14ac:dyDescent="0.35">
      <c r="A14" s="40">
        <v>10</v>
      </c>
      <c r="B14" s="33">
        <v>8.8175000000000008</v>
      </c>
      <c r="C14" s="41">
        <v>0.17219999999999999</v>
      </c>
      <c r="D14" s="41">
        <v>1.52E-2</v>
      </c>
      <c r="E14" s="41">
        <v>6.7199999999999996E-2</v>
      </c>
      <c r="F14" s="41">
        <v>5.8999999999999999E-3</v>
      </c>
      <c r="G14" s="33">
        <v>5.8888999999999996</v>
      </c>
      <c r="H14" s="33">
        <v>1.5299999999999999E-2</v>
      </c>
      <c r="I14" s="33">
        <v>0.77729999999999999</v>
      </c>
      <c r="J14" s="33">
        <v>2E-3</v>
      </c>
      <c r="K14" s="41">
        <v>3.4230999999999998</v>
      </c>
      <c r="L14" s="41">
        <v>1.5299999999999999E-2</v>
      </c>
      <c r="M14" s="41">
        <v>0.63070000000000004</v>
      </c>
      <c r="N14" s="41">
        <v>2.8E-3</v>
      </c>
    </row>
    <row r="15" spans="1:14" ht="16.2" thickBot="1" x14ac:dyDescent="0.35">
      <c r="A15" s="40">
        <v>11</v>
      </c>
      <c r="B15" s="33">
        <v>9.5474999999999994</v>
      </c>
      <c r="C15" s="41">
        <v>0.23</v>
      </c>
      <c r="D15" s="41">
        <v>1.5800000000000002E-2</v>
      </c>
      <c r="E15" s="41">
        <v>8.9800000000000005E-2</v>
      </c>
      <c r="F15" s="41">
        <v>6.1999999999999998E-3</v>
      </c>
      <c r="G15" s="33">
        <v>4.5098000000000003</v>
      </c>
      <c r="H15" s="33">
        <v>1.8800000000000001E-2</v>
      </c>
      <c r="I15" s="33">
        <v>0.59530000000000005</v>
      </c>
      <c r="J15" s="33">
        <v>2.5000000000000001E-3</v>
      </c>
      <c r="K15" s="41">
        <v>4.4873000000000003</v>
      </c>
      <c r="L15" s="41">
        <v>1.5900000000000001E-2</v>
      </c>
      <c r="M15" s="41">
        <v>0.82679999999999998</v>
      </c>
      <c r="N15" s="41">
        <v>2.8999999999999998E-3</v>
      </c>
    </row>
    <row r="16" spans="1:14" ht="16.2" thickBot="1" x14ac:dyDescent="0.35">
      <c r="A16" s="40">
        <v>12</v>
      </c>
      <c r="B16" s="33">
        <v>10.215</v>
      </c>
      <c r="C16" s="41">
        <v>0.47899999999999998</v>
      </c>
      <c r="D16" s="41">
        <v>1.5100000000000001E-2</v>
      </c>
      <c r="E16" s="41">
        <v>0.187</v>
      </c>
      <c r="F16" s="41">
        <v>5.8999999999999999E-3</v>
      </c>
      <c r="G16" s="33">
        <v>7.7866999999999997</v>
      </c>
      <c r="H16" s="33">
        <v>1.5299999999999999E-2</v>
      </c>
      <c r="I16" s="33">
        <v>1.0279</v>
      </c>
      <c r="J16" s="33">
        <v>2E-3</v>
      </c>
      <c r="K16" s="41">
        <v>5.6287000000000003</v>
      </c>
      <c r="L16" s="41">
        <v>1.5100000000000001E-2</v>
      </c>
      <c r="M16" s="41">
        <v>1.0370999999999999</v>
      </c>
      <c r="N16" s="41">
        <v>2.8E-3</v>
      </c>
    </row>
    <row r="17" spans="1:14" ht="16.2" thickBot="1" x14ac:dyDescent="0.35">
      <c r="A17" s="40">
        <v>13</v>
      </c>
      <c r="B17" s="33">
        <v>11.13</v>
      </c>
      <c r="C17" s="41">
        <v>0.82609999999999995</v>
      </c>
      <c r="D17" s="41">
        <v>1.5100000000000001E-2</v>
      </c>
      <c r="E17" s="41">
        <v>0.32250000000000001</v>
      </c>
      <c r="F17" s="41">
        <v>5.8999999999999999E-3</v>
      </c>
      <c r="G17" s="33">
        <v>8.2954000000000008</v>
      </c>
      <c r="H17" s="33">
        <v>1.5699999999999999E-2</v>
      </c>
      <c r="I17" s="33">
        <v>1.095</v>
      </c>
      <c r="J17" s="33">
        <v>2.0999999999999999E-3</v>
      </c>
      <c r="K17" s="41">
        <v>5.7925000000000004</v>
      </c>
      <c r="L17" s="41">
        <v>1.5299999999999999E-2</v>
      </c>
      <c r="M17" s="41">
        <v>1.0672999999999999</v>
      </c>
      <c r="N17" s="41">
        <v>2.8E-3</v>
      </c>
    </row>
    <row r="18" spans="1:14" ht="16.2" thickBot="1" x14ac:dyDescent="0.35">
      <c r="A18" s="40">
        <v>14</v>
      </c>
      <c r="B18" s="33">
        <v>12.0425</v>
      </c>
      <c r="C18" s="41">
        <v>2.4177</v>
      </c>
      <c r="D18" s="41">
        <v>1.5599999999999999E-2</v>
      </c>
      <c r="E18" s="41">
        <v>0.94399999999999995</v>
      </c>
      <c r="F18" s="41">
        <v>6.1000000000000004E-3</v>
      </c>
      <c r="G18" s="33">
        <v>9.3233999999999995</v>
      </c>
      <c r="H18" s="33">
        <v>2.2599999999999999E-2</v>
      </c>
      <c r="I18" s="33">
        <v>1.2306999999999999</v>
      </c>
      <c r="J18" s="33">
        <v>3.0000000000000001E-3</v>
      </c>
      <c r="K18" s="41">
        <v>5.0686999999999998</v>
      </c>
      <c r="L18" s="41">
        <v>1.7600000000000001E-2</v>
      </c>
      <c r="M18" s="41">
        <v>0.93389999999999995</v>
      </c>
      <c r="N18" s="41">
        <v>3.2000000000000002E-3</v>
      </c>
    </row>
    <row r="19" spans="1:14" ht="16.2" thickBot="1" x14ac:dyDescent="0.35">
      <c r="A19" s="40">
        <v>15</v>
      </c>
      <c r="B19" s="33">
        <v>13.0375</v>
      </c>
      <c r="C19" s="41">
        <v>2.7044999999999999</v>
      </c>
      <c r="D19" s="41">
        <v>1.5100000000000001E-2</v>
      </c>
      <c r="E19" s="41">
        <v>1.056</v>
      </c>
      <c r="F19" s="41">
        <v>5.8999999999999999E-3</v>
      </c>
      <c r="G19" s="33">
        <v>7.9630000000000001</v>
      </c>
      <c r="H19" s="33">
        <v>1.5699999999999999E-2</v>
      </c>
      <c r="I19" s="33">
        <v>1.0510999999999999</v>
      </c>
      <c r="J19" s="33">
        <v>2.0999999999999999E-3</v>
      </c>
      <c r="K19" s="41">
        <v>5.4203999999999999</v>
      </c>
      <c r="L19" s="41">
        <v>1.5299999999999999E-2</v>
      </c>
      <c r="M19" s="41">
        <v>0.99870000000000003</v>
      </c>
      <c r="N19" s="41">
        <v>2.8E-3</v>
      </c>
    </row>
    <row r="20" spans="1:14" ht="16.2" thickBot="1" x14ac:dyDescent="0.35">
      <c r="A20" s="32"/>
      <c r="B20" s="31" t="s">
        <v>162</v>
      </c>
      <c r="C20" s="41">
        <v>2.5611025000000001</v>
      </c>
      <c r="D20" s="42"/>
      <c r="E20" s="42"/>
      <c r="F20" s="42"/>
      <c r="G20" s="33">
        <v>7.5756746000000001</v>
      </c>
      <c r="H20" s="31"/>
      <c r="I20" s="31"/>
      <c r="J20" s="31"/>
      <c r="K20" s="41">
        <v>5.4272026999999996</v>
      </c>
      <c r="L20" s="42"/>
      <c r="M20" s="42"/>
      <c r="N20" s="42"/>
    </row>
    <row r="21" spans="1:14" x14ac:dyDescent="0.3">
      <c r="A21" s="10"/>
      <c r="B21" s="10"/>
      <c r="C21" s="10"/>
      <c r="D21" s="10"/>
      <c r="E21" s="10"/>
      <c r="F21" s="10"/>
      <c r="G21" s="10"/>
      <c r="H21" s="10"/>
      <c r="I21" s="10"/>
      <c r="J21" s="10"/>
      <c r="K21" s="10"/>
      <c r="L21" s="10"/>
      <c r="M21" s="10"/>
      <c r="N21" s="10"/>
    </row>
  </sheetData>
  <mergeCells count="5">
    <mergeCell ref="A3:A4"/>
    <mergeCell ref="B3:B4"/>
    <mergeCell ref="G3:J3"/>
    <mergeCell ref="K3:N3"/>
    <mergeCell ref="C3:F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728F5-A74B-514D-AD08-31BC494F05F3}">
  <dimension ref="A1:N25"/>
  <sheetViews>
    <sheetView workbookViewId="0">
      <selection activeCell="A2" sqref="A2"/>
    </sheetView>
  </sheetViews>
  <sheetFormatPr defaultColWidth="11.19921875" defaultRowHeight="15.6" x14ac:dyDescent="0.3"/>
  <sheetData>
    <row r="1" spans="1:14" x14ac:dyDescent="0.3">
      <c r="A1" s="25" t="s">
        <v>706</v>
      </c>
    </row>
    <row r="2" spans="1:14" ht="16.2" thickBot="1" x14ac:dyDescent="0.35">
      <c r="A2" s="104" t="s">
        <v>1167</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0.43</v>
      </c>
      <c r="C5" s="41">
        <v>5.0999999999999997E-2</v>
      </c>
      <c r="D5" s="41">
        <v>1.5900000000000001E-2</v>
      </c>
      <c r="E5" s="41">
        <v>1.11E-2</v>
      </c>
      <c r="F5" s="41">
        <v>3.5000000000000001E-3</v>
      </c>
      <c r="G5" s="33">
        <v>0.16930000000000001</v>
      </c>
      <c r="H5" s="33">
        <v>2.07E-2</v>
      </c>
      <c r="I5" s="33">
        <v>2.1700000000000001E-2</v>
      </c>
      <c r="J5" s="33">
        <v>2.7000000000000001E-3</v>
      </c>
      <c r="K5" s="41">
        <v>3.7900000000000003E-2</v>
      </c>
      <c r="L5" s="41">
        <v>3.44E-2</v>
      </c>
      <c r="M5" s="41">
        <v>7.1000000000000004E-3</v>
      </c>
      <c r="N5" s="41">
        <v>6.4999999999999997E-3</v>
      </c>
    </row>
    <row r="6" spans="1:14" ht="16.2" thickBot="1" x14ac:dyDescent="0.35">
      <c r="A6" s="40">
        <v>2</v>
      </c>
      <c r="B6" s="33">
        <v>2.1549999999999998</v>
      </c>
      <c r="C6" s="41">
        <v>3.3700000000000001E-2</v>
      </c>
      <c r="D6" s="41">
        <v>1.61E-2</v>
      </c>
      <c r="E6" s="41">
        <v>7.3000000000000001E-3</v>
      </c>
      <c r="F6" s="41">
        <v>3.5000000000000001E-3</v>
      </c>
      <c r="G6" s="33">
        <v>0.14050000000000001</v>
      </c>
      <c r="H6" s="33">
        <v>1.95E-2</v>
      </c>
      <c r="I6" s="33">
        <v>1.7999999999999999E-2</v>
      </c>
      <c r="J6" s="33">
        <v>2.5000000000000001E-3</v>
      </c>
      <c r="K6" s="41">
        <v>2.92E-2</v>
      </c>
      <c r="L6" s="41">
        <v>2.4400000000000002E-2</v>
      </c>
      <c r="M6" s="41">
        <v>5.4999999999999997E-3</v>
      </c>
      <c r="N6" s="41">
        <v>4.5999999999999999E-3</v>
      </c>
    </row>
    <row r="7" spans="1:14" ht="16.2" thickBot="1" x14ac:dyDescent="0.35">
      <c r="A7" s="40">
        <v>3</v>
      </c>
      <c r="B7" s="33">
        <v>3.7850000000000001</v>
      </c>
      <c r="C7" s="41">
        <v>3.6999999999999998E-2</v>
      </c>
      <c r="D7" s="41">
        <v>1.6199999999999999E-2</v>
      </c>
      <c r="E7" s="41">
        <v>8.0999999999999996E-3</v>
      </c>
      <c r="F7" s="41">
        <v>3.5000000000000001E-3</v>
      </c>
      <c r="G7" s="33">
        <v>0.37930000000000003</v>
      </c>
      <c r="H7" s="33">
        <v>1.72E-2</v>
      </c>
      <c r="I7" s="33">
        <v>4.87E-2</v>
      </c>
      <c r="J7" s="33">
        <v>2.2000000000000001E-3</v>
      </c>
      <c r="K7" s="41">
        <v>6.9500000000000006E-2</v>
      </c>
      <c r="L7" s="41">
        <v>2.2599999999999999E-2</v>
      </c>
      <c r="M7" s="41">
        <v>1.3100000000000001E-2</v>
      </c>
      <c r="N7" s="41">
        <v>4.3E-3</v>
      </c>
    </row>
    <row r="8" spans="1:14" ht="16.2" thickBot="1" x14ac:dyDescent="0.35">
      <c r="A8" s="40">
        <v>4</v>
      </c>
      <c r="B8" s="33">
        <v>4.8324999999999996</v>
      </c>
      <c r="C8" s="41">
        <v>3.8600000000000002E-2</v>
      </c>
      <c r="D8" s="41">
        <v>1.5900000000000001E-2</v>
      </c>
      <c r="E8" s="41">
        <v>8.3999999999999995E-3</v>
      </c>
      <c r="F8" s="41">
        <v>3.5000000000000001E-3</v>
      </c>
      <c r="G8" s="33">
        <v>0.24579999999999999</v>
      </c>
      <c r="H8" s="33">
        <v>1.7299999999999999E-2</v>
      </c>
      <c r="I8" s="33">
        <v>3.1600000000000003E-2</v>
      </c>
      <c r="J8" s="33">
        <v>2.2000000000000001E-3</v>
      </c>
      <c r="K8" s="41">
        <v>9.3899999999999997E-2</v>
      </c>
      <c r="L8" s="41">
        <v>1.9199999999999998E-2</v>
      </c>
      <c r="M8" s="41">
        <v>1.77E-2</v>
      </c>
      <c r="N8" s="41">
        <v>3.5999999999999999E-3</v>
      </c>
    </row>
    <row r="9" spans="1:14" ht="16.2" thickBot="1" x14ac:dyDescent="0.35">
      <c r="A9" s="40">
        <v>5</v>
      </c>
      <c r="B9" s="33">
        <v>5.8125</v>
      </c>
      <c r="C9" s="41">
        <v>3.6900000000000002E-2</v>
      </c>
      <c r="D9" s="41">
        <v>1.61E-2</v>
      </c>
      <c r="E9" s="41">
        <v>8.0000000000000002E-3</v>
      </c>
      <c r="F9" s="41">
        <v>3.5000000000000001E-3</v>
      </c>
      <c r="G9" s="33">
        <v>0.34949999999999998</v>
      </c>
      <c r="H9" s="33">
        <v>1.7100000000000001E-2</v>
      </c>
      <c r="I9" s="33">
        <v>4.4900000000000002E-2</v>
      </c>
      <c r="J9" s="33">
        <v>2.2000000000000001E-3</v>
      </c>
      <c r="K9" s="41">
        <v>8.6800000000000002E-2</v>
      </c>
      <c r="L9" s="41">
        <v>1.9900000000000001E-2</v>
      </c>
      <c r="M9" s="41">
        <v>1.6400000000000001E-2</v>
      </c>
      <c r="N9" s="41">
        <v>3.7000000000000002E-3</v>
      </c>
    </row>
    <row r="10" spans="1:14" ht="16.2" thickBot="1" x14ac:dyDescent="0.35">
      <c r="A10" s="40">
        <v>6</v>
      </c>
      <c r="B10" s="33">
        <v>6.7324999999999999</v>
      </c>
      <c r="C10" s="41">
        <v>4.3799999999999999E-2</v>
      </c>
      <c r="D10" s="41">
        <v>1.54E-2</v>
      </c>
      <c r="E10" s="41">
        <v>9.4999999999999998E-3</v>
      </c>
      <c r="F10" s="41">
        <v>3.3999999999999998E-3</v>
      </c>
      <c r="G10" s="33">
        <v>0.75129999999999997</v>
      </c>
      <c r="H10" s="33">
        <v>1.5699999999999999E-2</v>
      </c>
      <c r="I10" s="33">
        <v>9.6500000000000002E-2</v>
      </c>
      <c r="J10" s="33">
        <v>2E-3</v>
      </c>
      <c r="K10" s="41">
        <v>0.15559999999999999</v>
      </c>
      <c r="L10" s="41">
        <v>1.6E-2</v>
      </c>
      <c r="M10" s="41">
        <v>2.93E-2</v>
      </c>
      <c r="N10" s="41">
        <v>3.0000000000000001E-3</v>
      </c>
    </row>
    <row r="11" spans="1:14" ht="16.2" thickBot="1" x14ac:dyDescent="0.35">
      <c r="A11" s="40">
        <v>7</v>
      </c>
      <c r="B11" s="33">
        <v>7.7050000000000001</v>
      </c>
      <c r="C11" s="41">
        <v>5.33E-2</v>
      </c>
      <c r="D11" s="41">
        <v>1.55E-2</v>
      </c>
      <c r="E11" s="41">
        <v>1.1599999999999999E-2</v>
      </c>
      <c r="F11" s="41">
        <v>3.3999999999999998E-3</v>
      </c>
      <c r="G11" s="33">
        <v>0.85</v>
      </c>
      <c r="H11" s="33">
        <v>1.5699999999999999E-2</v>
      </c>
      <c r="I11" s="33">
        <v>0.1091</v>
      </c>
      <c r="J11" s="33">
        <v>2E-3</v>
      </c>
      <c r="K11" s="41">
        <v>0.29720000000000002</v>
      </c>
      <c r="L11" s="41">
        <v>1.61E-2</v>
      </c>
      <c r="M11" s="41">
        <v>5.6000000000000001E-2</v>
      </c>
      <c r="N11" s="41">
        <v>3.0000000000000001E-3</v>
      </c>
    </row>
    <row r="12" spans="1:14" ht="16.2" thickBot="1" x14ac:dyDescent="0.35">
      <c r="A12" s="40">
        <v>8</v>
      </c>
      <c r="B12" s="33">
        <v>8.65</v>
      </c>
      <c r="C12" s="41">
        <v>9.9400000000000002E-2</v>
      </c>
      <c r="D12" s="41">
        <v>1.5800000000000002E-2</v>
      </c>
      <c r="E12" s="41">
        <v>2.1600000000000001E-2</v>
      </c>
      <c r="F12" s="41">
        <v>3.3999999999999998E-3</v>
      </c>
      <c r="G12" s="33">
        <v>2.1177999999999999</v>
      </c>
      <c r="H12" s="33">
        <v>1.7000000000000001E-2</v>
      </c>
      <c r="I12" s="33">
        <v>0.27189999999999998</v>
      </c>
      <c r="J12" s="33">
        <v>2.2000000000000001E-3</v>
      </c>
      <c r="K12" s="41">
        <v>1.8956999999999999</v>
      </c>
      <c r="L12" s="41">
        <v>1.5800000000000002E-2</v>
      </c>
      <c r="M12" s="41">
        <v>0.35730000000000001</v>
      </c>
      <c r="N12" s="41">
        <v>3.0000000000000001E-3</v>
      </c>
    </row>
    <row r="13" spans="1:14" ht="16.2" thickBot="1" x14ac:dyDescent="0.35">
      <c r="A13" s="40">
        <v>9</v>
      </c>
      <c r="B13" s="33">
        <v>9.8550000000000004</v>
      </c>
      <c r="C13" s="41">
        <v>0.25009999999999999</v>
      </c>
      <c r="D13" s="41">
        <v>1.54E-2</v>
      </c>
      <c r="E13" s="41">
        <v>5.45E-2</v>
      </c>
      <c r="F13" s="41">
        <v>3.3999999999999998E-3</v>
      </c>
      <c r="G13" s="33">
        <v>7.7652000000000001</v>
      </c>
      <c r="H13" s="33">
        <v>1.61E-2</v>
      </c>
      <c r="I13" s="33">
        <v>0.99709999999999999</v>
      </c>
      <c r="J13" s="33">
        <v>2.0999999999999999E-3</v>
      </c>
      <c r="K13" s="41">
        <v>4.4303999999999997</v>
      </c>
      <c r="L13" s="41">
        <v>1.5599999999999999E-2</v>
      </c>
      <c r="M13" s="41">
        <v>0.83509999999999995</v>
      </c>
      <c r="N13" s="41">
        <v>2.8999999999999998E-3</v>
      </c>
    </row>
    <row r="14" spans="1:14" ht="16.2" thickBot="1" x14ac:dyDescent="0.35">
      <c r="A14" s="40">
        <v>10</v>
      </c>
      <c r="B14" s="33">
        <v>10.8725</v>
      </c>
      <c r="C14" s="41">
        <v>0.33339999999999997</v>
      </c>
      <c r="D14" s="41">
        <v>2.29E-2</v>
      </c>
      <c r="E14" s="41">
        <v>7.2599999999999998E-2</v>
      </c>
      <c r="F14" s="41">
        <v>5.0000000000000001E-3</v>
      </c>
      <c r="G14" s="33">
        <v>4.9337</v>
      </c>
      <c r="H14" s="33">
        <v>3.8899999999999997E-2</v>
      </c>
      <c r="I14" s="33">
        <v>0.63349999999999995</v>
      </c>
      <c r="J14" s="33">
        <v>5.0000000000000001E-3</v>
      </c>
      <c r="K14" s="41">
        <v>4.2903000000000002</v>
      </c>
      <c r="L14" s="41">
        <v>2.6100000000000002E-2</v>
      </c>
      <c r="M14" s="41">
        <v>0.80869999999999997</v>
      </c>
      <c r="N14" s="41">
        <v>4.8999999999999998E-3</v>
      </c>
    </row>
    <row r="15" spans="1:14" ht="16.2" thickBot="1" x14ac:dyDescent="0.35">
      <c r="A15" s="40">
        <v>11</v>
      </c>
      <c r="B15" s="33">
        <v>11.8225</v>
      </c>
      <c r="C15" s="41">
        <v>0.26390000000000002</v>
      </c>
      <c r="D15" s="41">
        <v>1.5299999999999999E-2</v>
      </c>
      <c r="E15" s="41">
        <v>5.7500000000000002E-2</v>
      </c>
      <c r="F15" s="41">
        <v>3.3E-3</v>
      </c>
      <c r="G15" s="33">
        <v>5.5597000000000003</v>
      </c>
      <c r="H15" s="33">
        <v>1.5900000000000001E-2</v>
      </c>
      <c r="I15" s="33">
        <v>0.71389999999999998</v>
      </c>
      <c r="J15" s="33">
        <v>2E-3</v>
      </c>
      <c r="K15" s="41">
        <v>4.8449</v>
      </c>
      <c r="L15" s="41">
        <v>1.5599999999999999E-2</v>
      </c>
      <c r="M15" s="41">
        <v>0.9133</v>
      </c>
      <c r="N15" s="41">
        <v>2.8999999999999998E-3</v>
      </c>
    </row>
    <row r="16" spans="1:14" ht="16.2" thickBot="1" x14ac:dyDescent="0.35">
      <c r="A16" s="40">
        <v>12</v>
      </c>
      <c r="B16" s="33">
        <v>12.935</v>
      </c>
      <c r="C16" s="41">
        <v>0.21859999999999999</v>
      </c>
      <c r="D16" s="41">
        <v>1.5100000000000001E-2</v>
      </c>
      <c r="E16" s="41">
        <v>4.7600000000000003E-2</v>
      </c>
      <c r="F16" s="41">
        <v>3.3E-3</v>
      </c>
      <c r="G16" s="33">
        <v>5.9025999999999996</v>
      </c>
      <c r="H16" s="33">
        <v>1.54E-2</v>
      </c>
      <c r="I16" s="33">
        <v>0.75790000000000002</v>
      </c>
      <c r="J16" s="33">
        <v>2E-3</v>
      </c>
      <c r="K16" s="41">
        <v>5.2481</v>
      </c>
      <c r="L16" s="41">
        <v>1.5100000000000001E-2</v>
      </c>
      <c r="M16" s="41">
        <v>0.98929999999999996</v>
      </c>
      <c r="N16" s="41">
        <v>2.8E-3</v>
      </c>
    </row>
    <row r="17" spans="1:14" ht="16.2" thickBot="1" x14ac:dyDescent="0.35">
      <c r="A17" s="40">
        <v>13</v>
      </c>
      <c r="B17" s="33">
        <v>13.797499999999999</v>
      </c>
      <c r="C17" s="41">
        <v>1.9028</v>
      </c>
      <c r="D17" s="41">
        <v>1.52E-2</v>
      </c>
      <c r="E17" s="41">
        <v>0.4143</v>
      </c>
      <c r="F17" s="41">
        <v>3.3E-3</v>
      </c>
      <c r="G17" s="33">
        <v>8.3719999999999999</v>
      </c>
      <c r="H17" s="33">
        <v>1.6299999999999999E-2</v>
      </c>
      <c r="I17" s="33">
        <v>1.075</v>
      </c>
      <c r="J17" s="33">
        <v>2.0999999999999999E-3</v>
      </c>
      <c r="K17" s="41">
        <v>4.9175000000000004</v>
      </c>
      <c r="L17" s="41">
        <v>1.5900000000000001E-2</v>
      </c>
      <c r="M17" s="41">
        <v>0.92700000000000005</v>
      </c>
      <c r="N17" s="41">
        <v>3.0000000000000001E-3</v>
      </c>
    </row>
    <row r="18" spans="1:14" ht="16.2" thickBot="1" x14ac:dyDescent="0.35">
      <c r="A18" s="40">
        <v>14</v>
      </c>
      <c r="B18" s="33">
        <v>14.52</v>
      </c>
      <c r="C18" s="41">
        <v>1.7381</v>
      </c>
      <c r="D18" s="41">
        <v>1.5100000000000001E-2</v>
      </c>
      <c r="E18" s="41">
        <v>0.37840000000000001</v>
      </c>
      <c r="F18" s="41">
        <v>3.3E-3</v>
      </c>
      <c r="G18" s="33">
        <v>6.8693999999999997</v>
      </c>
      <c r="H18" s="33">
        <v>1.55E-2</v>
      </c>
      <c r="I18" s="33">
        <v>0.8821</v>
      </c>
      <c r="J18" s="33">
        <v>2E-3</v>
      </c>
      <c r="K18" s="41">
        <v>5.2153</v>
      </c>
      <c r="L18" s="41">
        <v>1.52E-2</v>
      </c>
      <c r="M18" s="41">
        <v>0.98309999999999997</v>
      </c>
      <c r="N18" s="41">
        <v>2.8999999999999998E-3</v>
      </c>
    </row>
    <row r="19" spans="1:14" ht="16.2" thickBot="1" x14ac:dyDescent="0.35">
      <c r="A19" s="40">
        <v>15</v>
      </c>
      <c r="B19" s="33">
        <v>15.407500000000001</v>
      </c>
      <c r="C19" s="41">
        <v>1.9618</v>
      </c>
      <c r="D19" s="41">
        <v>1.5100000000000001E-2</v>
      </c>
      <c r="E19" s="41">
        <v>0.42720000000000002</v>
      </c>
      <c r="F19" s="41">
        <v>3.3E-3</v>
      </c>
      <c r="G19" s="33">
        <v>7.8388</v>
      </c>
      <c r="H19" s="33">
        <v>1.5800000000000002E-2</v>
      </c>
      <c r="I19" s="33">
        <v>1.0065</v>
      </c>
      <c r="J19" s="33">
        <v>2E-3</v>
      </c>
      <c r="K19" s="41">
        <v>4.9225000000000003</v>
      </c>
      <c r="L19" s="41">
        <v>1.5299999999999999E-2</v>
      </c>
      <c r="M19" s="41">
        <v>0.92789999999999995</v>
      </c>
      <c r="N19" s="41">
        <v>2.8999999999999998E-3</v>
      </c>
    </row>
    <row r="20" spans="1:14" ht="16.2" thickBot="1" x14ac:dyDescent="0.35">
      <c r="A20" s="40">
        <v>16</v>
      </c>
      <c r="B20" s="33">
        <v>16.407499999999999</v>
      </c>
      <c r="C20" s="41">
        <v>2.6263000000000001</v>
      </c>
      <c r="D20" s="41">
        <v>1.5299999999999999E-2</v>
      </c>
      <c r="E20" s="41">
        <v>0.57179999999999997</v>
      </c>
      <c r="F20" s="41">
        <v>3.3E-3</v>
      </c>
      <c r="G20" s="33">
        <v>9.4641000000000002</v>
      </c>
      <c r="H20" s="33">
        <v>1.8800000000000001E-2</v>
      </c>
      <c r="I20" s="33">
        <v>1.2152000000000001</v>
      </c>
      <c r="J20" s="33">
        <v>2.3999999999999998E-3</v>
      </c>
      <c r="K20" s="41">
        <v>4.7748999999999997</v>
      </c>
      <c r="L20" s="41">
        <v>1.7399999999999999E-2</v>
      </c>
      <c r="M20" s="41">
        <v>0.90010000000000001</v>
      </c>
      <c r="N20" s="41">
        <v>3.3E-3</v>
      </c>
    </row>
    <row r="21" spans="1:14" ht="16.2" thickBot="1" x14ac:dyDescent="0.35">
      <c r="A21" s="40">
        <v>17</v>
      </c>
      <c r="B21" s="33">
        <v>17.254999999999999</v>
      </c>
      <c r="C21" s="41">
        <v>3.3954</v>
      </c>
      <c r="D21" s="41">
        <v>1.5100000000000001E-2</v>
      </c>
      <c r="E21" s="41">
        <v>0.73929999999999996</v>
      </c>
      <c r="F21" s="41">
        <v>3.3E-3</v>
      </c>
      <c r="G21" s="33">
        <v>7.5755999999999997</v>
      </c>
      <c r="H21" s="33">
        <v>1.6E-2</v>
      </c>
      <c r="I21" s="33">
        <v>0.9728</v>
      </c>
      <c r="J21" s="33">
        <v>2.0999999999999999E-3</v>
      </c>
      <c r="K21" s="41">
        <v>5.8216000000000001</v>
      </c>
      <c r="L21" s="41">
        <v>1.5299999999999999E-2</v>
      </c>
      <c r="M21" s="41">
        <v>1.0973999999999999</v>
      </c>
      <c r="N21" s="41">
        <v>2.8999999999999998E-3</v>
      </c>
    </row>
    <row r="22" spans="1:14" ht="16.2" thickBot="1" x14ac:dyDescent="0.35">
      <c r="A22" s="40">
        <v>18</v>
      </c>
      <c r="B22" s="33">
        <v>18.170000000000002</v>
      </c>
      <c r="C22" s="41">
        <v>4.5484999999999998</v>
      </c>
      <c r="D22" s="41">
        <v>1.5100000000000001E-2</v>
      </c>
      <c r="E22" s="41">
        <v>0.99039999999999995</v>
      </c>
      <c r="F22" s="41">
        <v>3.3E-3</v>
      </c>
      <c r="G22" s="33">
        <v>8.3750999999999998</v>
      </c>
      <c r="H22" s="33">
        <v>1.5800000000000002E-2</v>
      </c>
      <c r="I22" s="33">
        <v>1.0753999999999999</v>
      </c>
      <c r="J22" s="33">
        <v>2E-3</v>
      </c>
      <c r="K22" s="41">
        <v>6.1056999999999997</v>
      </c>
      <c r="L22" s="41">
        <v>1.5299999999999999E-2</v>
      </c>
      <c r="M22" s="41">
        <v>1.1509</v>
      </c>
      <c r="N22" s="41">
        <v>2.8999999999999998E-3</v>
      </c>
    </row>
    <row r="23" spans="1:14" ht="16.2" thickBot="1" x14ac:dyDescent="0.35">
      <c r="A23" s="40">
        <v>19</v>
      </c>
      <c r="B23" s="33">
        <v>18.95</v>
      </c>
      <c r="C23" s="41">
        <v>4.5917000000000003</v>
      </c>
      <c r="D23" s="41">
        <v>1.4999999999999999E-2</v>
      </c>
      <c r="E23" s="41">
        <v>0.99980000000000002</v>
      </c>
      <c r="F23" s="41">
        <v>3.3E-3</v>
      </c>
      <c r="G23" s="33">
        <v>7.0849000000000002</v>
      </c>
      <c r="H23" s="33">
        <v>1.5599999999999999E-2</v>
      </c>
      <c r="I23" s="33">
        <v>0.90969999999999995</v>
      </c>
      <c r="J23" s="33">
        <v>2E-3</v>
      </c>
      <c r="K23" s="41">
        <v>5.3449</v>
      </c>
      <c r="L23" s="41">
        <v>1.52E-2</v>
      </c>
      <c r="M23" s="41">
        <v>1.0075000000000001</v>
      </c>
      <c r="N23" s="41">
        <v>2.8999999999999998E-3</v>
      </c>
    </row>
    <row r="24" spans="1:14" ht="16.2" thickBot="1" x14ac:dyDescent="0.35">
      <c r="A24" s="40">
        <v>20</v>
      </c>
      <c r="B24" s="33">
        <v>19.88</v>
      </c>
      <c r="C24" s="41">
        <v>4.6376999999999997</v>
      </c>
      <c r="D24" s="41">
        <v>1.5100000000000001E-2</v>
      </c>
      <c r="E24" s="41">
        <v>1.0098</v>
      </c>
      <c r="F24" s="41">
        <v>3.3E-3</v>
      </c>
      <c r="G24" s="33">
        <v>7.3067000000000002</v>
      </c>
      <c r="H24" s="33">
        <v>1.6899999999999998E-2</v>
      </c>
      <c r="I24" s="33">
        <v>0.93820000000000003</v>
      </c>
      <c r="J24" s="33">
        <v>2.2000000000000001E-3</v>
      </c>
      <c r="K24" s="41">
        <v>5.3371000000000004</v>
      </c>
      <c r="L24" s="41">
        <v>1.5599999999999999E-2</v>
      </c>
      <c r="M24" s="41">
        <v>1.0061</v>
      </c>
      <c r="N24" s="41">
        <v>2.8999999999999998E-3</v>
      </c>
    </row>
    <row r="25" spans="1:14" ht="16.2" thickBot="1" x14ac:dyDescent="0.35">
      <c r="A25" s="32"/>
      <c r="B25" s="31" t="s">
        <v>162</v>
      </c>
      <c r="C25" s="41">
        <v>4.5926743999999999</v>
      </c>
      <c r="D25" s="42"/>
      <c r="E25" s="42"/>
      <c r="F25" s="42"/>
      <c r="G25" s="33">
        <v>7.7877803999999999</v>
      </c>
      <c r="H25" s="31"/>
      <c r="I25" s="31"/>
      <c r="J25" s="31"/>
      <c r="K25" s="41">
        <v>5.3049375000000003</v>
      </c>
      <c r="L25" s="42"/>
      <c r="M25" s="42"/>
      <c r="N25" s="42"/>
    </row>
  </sheetData>
  <mergeCells count="5">
    <mergeCell ref="A3:A4"/>
    <mergeCell ref="B3:B4"/>
    <mergeCell ref="G3:J3"/>
    <mergeCell ref="K3:N3"/>
    <mergeCell ref="C3:F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781EA-8112-D64E-B6DF-95476851140B}">
  <dimension ref="A1:N27"/>
  <sheetViews>
    <sheetView workbookViewId="0">
      <selection activeCell="A2" sqref="A2"/>
    </sheetView>
  </sheetViews>
  <sheetFormatPr defaultColWidth="11.19921875" defaultRowHeight="15.6" x14ac:dyDescent="0.3"/>
  <sheetData>
    <row r="1" spans="1:14" x14ac:dyDescent="0.3">
      <c r="A1" s="25" t="s">
        <v>1256</v>
      </c>
    </row>
    <row r="2" spans="1:14" ht="16.2" thickBot="1" x14ac:dyDescent="0.35">
      <c r="A2" s="104" t="s">
        <v>1168</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1.5175000000000001</v>
      </c>
      <c r="C5" s="41">
        <v>4.7600000000000003E-2</v>
      </c>
      <c r="D5" s="41">
        <v>1.5699999999999999E-2</v>
      </c>
      <c r="E5" s="41">
        <v>9.5999999999999992E-3</v>
      </c>
      <c r="F5" s="41">
        <v>3.2000000000000002E-3</v>
      </c>
      <c r="G5" s="33">
        <v>0.34029999999999999</v>
      </c>
      <c r="H5" s="33">
        <v>1.6799999999999999E-2</v>
      </c>
      <c r="I5" s="33">
        <v>4.4299999999999999E-2</v>
      </c>
      <c r="J5" s="33">
        <v>2.2000000000000001E-3</v>
      </c>
      <c r="K5" s="41">
        <v>0.1023</v>
      </c>
      <c r="L5" s="41">
        <v>1.7899999999999999E-2</v>
      </c>
      <c r="M5" s="41">
        <v>1.9099999999999999E-2</v>
      </c>
      <c r="N5" s="41">
        <v>3.3E-3</v>
      </c>
    </row>
    <row r="6" spans="1:14" ht="16.2" thickBot="1" x14ac:dyDescent="0.35">
      <c r="A6" s="40">
        <v>2</v>
      </c>
      <c r="B6" s="33">
        <v>2.6375000000000002</v>
      </c>
      <c r="C6" s="41">
        <v>7.0900000000000005E-2</v>
      </c>
      <c r="D6" s="41">
        <v>1.5599999999999999E-2</v>
      </c>
      <c r="E6" s="41">
        <v>1.4200000000000001E-2</v>
      </c>
      <c r="F6" s="41">
        <v>3.0999999999999999E-3</v>
      </c>
      <c r="G6" s="33">
        <v>0.76029999999999998</v>
      </c>
      <c r="H6" s="33">
        <v>1.6400000000000001E-2</v>
      </c>
      <c r="I6" s="33">
        <v>9.9000000000000005E-2</v>
      </c>
      <c r="J6" s="33">
        <v>2.0999999999999999E-3</v>
      </c>
      <c r="K6" s="41">
        <v>0.45300000000000001</v>
      </c>
      <c r="L6" s="41">
        <v>1.6E-2</v>
      </c>
      <c r="M6" s="41">
        <v>8.4699999999999998E-2</v>
      </c>
      <c r="N6" s="41">
        <v>3.0000000000000001E-3</v>
      </c>
    </row>
    <row r="7" spans="1:14" ht="16.2" thickBot="1" x14ac:dyDescent="0.35">
      <c r="A7" s="40">
        <v>3</v>
      </c>
      <c r="B7" s="33">
        <v>3.5950000000000002</v>
      </c>
      <c r="C7" s="41">
        <v>5.2499999999999998E-2</v>
      </c>
      <c r="D7" s="41">
        <v>1.66E-2</v>
      </c>
      <c r="E7" s="41">
        <v>1.0500000000000001E-2</v>
      </c>
      <c r="F7" s="41">
        <v>3.3E-3</v>
      </c>
      <c r="G7" s="33">
        <v>0.64270000000000005</v>
      </c>
      <c r="H7" s="33">
        <v>1.7100000000000001E-2</v>
      </c>
      <c r="I7" s="33">
        <v>8.3699999999999997E-2</v>
      </c>
      <c r="J7" s="33">
        <v>2.2000000000000001E-3</v>
      </c>
      <c r="K7" s="41">
        <v>0.29570000000000002</v>
      </c>
      <c r="L7" s="41">
        <v>1.7100000000000001E-2</v>
      </c>
      <c r="M7" s="41">
        <v>5.5300000000000002E-2</v>
      </c>
      <c r="N7" s="41">
        <v>3.2000000000000002E-3</v>
      </c>
    </row>
    <row r="8" spans="1:14" ht="16.2" thickBot="1" x14ac:dyDescent="0.35">
      <c r="A8" s="40">
        <v>4</v>
      </c>
      <c r="B8" s="33">
        <v>4.3274999999999997</v>
      </c>
      <c r="C8" s="41">
        <v>0.124</v>
      </c>
      <c r="D8" s="41">
        <v>1.54E-2</v>
      </c>
      <c r="E8" s="41">
        <v>2.4899999999999999E-2</v>
      </c>
      <c r="F8" s="41">
        <v>3.0999999999999999E-3</v>
      </c>
      <c r="G8" s="33">
        <v>2.4962</v>
      </c>
      <c r="H8" s="33">
        <v>1.5800000000000002E-2</v>
      </c>
      <c r="I8" s="33">
        <v>0.32519999999999999</v>
      </c>
      <c r="J8" s="33">
        <v>2.0999999999999999E-3</v>
      </c>
      <c r="K8" s="41">
        <v>2.4218000000000002</v>
      </c>
      <c r="L8" s="41">
        <v>1.54E-2</v>
      </c>
      <c r="M8" s="41">
        <v>0.45279999999999998</v>
      </c>
      <c r="N8" s="41">
        <v>2.8999999999999998E-3</v>
      </c>
    </row>
    <row r="9" spans="1:14" ht="16.2" thickBot="1" x14ac:dyDescent="0.35">
      <c r="A9" s="40">
        <v>5</v>
      </c>
      <c r="B9" s="33">
        <v>5.0125000000000002</v>
      </c>
      <c r="C9" s="41">
        <v>0.74590000000000001</v>
      </c>
      <c r="D9" s="41">
        <v>1.5100000000000001E-2</v>
      </c>
      <c r="E9" s="41">
        <v>0.14979999999999999</v>
      </c>
      <c r="F9" s="41">
        <v>3.0000000000000001E-3</v>
      </c>
      <c r="G9" s="33">
        <v>6.9884000000000004</v>
      </c>
      <c r="H9" s="33">
        <v>1.54E-2</v>
      </c>
      <c r="I9" s="33">
        <v>0.9103</v>
      </c>
      <c r="J9" s="33">
        <v>2E-3</v>
      </c>
      <c r="K9" s="41">
        <v>5.4939999999999998</v>
      </c>
      <c r="L9" s="41">
        <v>1.52E-2</v>
      </c>
      <c r="M9" s="41">
        <v>1.0273000000000001</v>
      </c>
      <c r="N9" s="41">
        <v>2.8E-3</v>
      </c>
    </row>
    <row r="10" spans="1:14" ht="16.2" thickBot="1" x14ac:dyDescent="0.35">
      <c r="A10" s="40">
        <v>6</v>
      </c>
      <c r="B10" s="33">
        <v>5.9175000000000004</v>
      </c>
      <c r="C10" s="41">
        <v>1.2632000000000001</v>
      </c>
      <c r="D10" s="41">
        <v>1.5100000000000001E-2</v>
      </c>
      <c r="E10" s="41">
        <v>0.25380000000000003</v>
      </c>
      <c r="F10" s="41">
        <v>3.0000000000000001E-3</v>
      </c>
      <c r="G10" s="33">
        <v>7.6818</v>
      </c>
      <c r="H10" s="33">
        <v>1.6500000000000001E-2</v>
      </c>
      <c r="I10" s="33">
        <v>1.0006999999999999</v>
      </c>
      <c r="J10" s="33">
        <v>2.2000000000000001E-3</v>
      </c>
      <c r="K10" s="41">
        <v>7.0411999999999999</v>
      </c>
      <c r="L10" s="41">
        <v>1.5299999999999999E-2</v>
      </c>
      <c r="M10" s="41">
        <v>1.3166</v>
      </c>
      <c r="N10" s="41">
        <v>2.8999999999999998E-3</v>
      </c>
    </row>
    <row r="11" spans="1:14" ht="16.2" thickBot="1" x14ac:dyDescent="0.35">
      <c r="A11" s="40">
        <v>7</v>
      </c>
      <c r="B11" s="33">
        <v>6.88</v>
      </c>
      <c r="C11" s="41">
        <v>0.42259999999999998</v>
      </c>
      <c r="D11" s="41">
        <v>1.5100000000000001E-2</v>
      </c>
      <c r="E11" s="41">
        <v>8.4900000000000003E-2</v>
      </c>
      <c r="F11" s="41">
        <v>3.0000000000000001E-3</v>
      </c>
      <c r="G11" s="33">
        <v>6.3757999999999999</v>
      </c>
      <c r="H11" s="33">
        <v>1.5299999999999999E-2</v>
      </c>
      <c r="I11" s="33">
        <v>0.83050000000000002</v>
      </c>
      <c r="J11" s="33">
        <v>2E-3</v>
      </c>
      <c r="K11" s="41">
        <v>5.4667000000000003</v>
      </c>
      <c r="L11" s="41">
        <v>1.5100000000000001E-2</v>
      </c>
      <c r="M11" s="41">
        <v>1.0222</v>
      </c>
      <c r="N11" s="41">
        <v>2.8E-3</v>
      </c>
    </row>
    <row r="12" spans="1:14" ht="16.2" thickBot="1" x14ac:dyDescent="0.35">
      <c r="A12" s="40">
        <v>8</v>
      </c>
      <c r="B12" s="33">
        <v>7.7975000000000003</v>
      </c>
      <c r="C12" s="41">
        <v>1.7216</v>
      </c>
      <c r="D12" s="41">
        <v>1.5100000000000001E-2</v>
      </c>
      <c r="E12" s="41">
        <v>0.3458</v>
      </c>
      <c r="F12" s="41">
        <v>3.0000000000000001E-3</v>
      </c>
      <c r="G12" s="33">
        <v>7.1996000000000002</v>
      </c>
      <c r="H12" s="33">
        <v>1.6E-2</v>
      </c>
      <c r="I12" s="33">
        <v>0.93779999999999997</v>
      </c>
      <c r="J12" s="33">
        <v>2.0999999999999999E-3</v>
      </c>
      <c r="K12" s="41">
        <v>5.5254000000000003</v>
      </c>
      <c r="L12" s="41">
        <v>1.5800000000000002E-2</v>
      </c>
      <c r="M12" s="41">
        <v>1.0330999999999999</v>
      </c>
      <c r="N12" s="41">
        <v>2.8999999999999998E-3</v>
      </c>
    </row>
    <row r="13" spans="1:14" ht="16.2" thickBot="1" x14ac:dyDescent="0.35">
      <c r="A13" s="40">
        <v>9</v>
      </c>
      <c r="B13" s="33">
        <v>9.58</v>
      </c>
      <c r="C13" s="41">
        <v>2.3854000000000002</v>
      </c>
      <c r="D13" s="41">
        <v>1.4999999999999999E-2</v>
      </c>
      <c r="E13" s="41">
        <v>0.47920000000000001</v>
      </c>
      <c r="F13" s="41">
        <v>3.0000000000000001E-3</v>
      </c>
      <c r="G13" s="33">
        <v>7.5444000000000004</v>
      </c>
      <c r="H13" s="33">
        <v>1.55E-2</v>
      </c>
      <c r="I13" s="33">
        <v>0.98280000000000001</v>
      </c>
      <c r="J13" s="33">
        <v>2E-3</v>
      </c>
      <c r="K13" s="41">
        <v>4.9941000000000004</v>
      </c>
      <c r="L13" s="41">
        <v>1.52E-2</v>
      </c>
      <c r="M13" s="41">
        <v>0.93379999999999996</v>
      </c>
      <c r="N13" s="41">
        <v>2.8999999999999998E-3</v>
      </c>
    </row>
    <row r="14" spans="1:14" ht="16.2" thickBot="1" x14ac:dyDescent="0.35">
      <c r="A14" s="40">
        <v>10</v>
      </c>
      <c r="B14" s="33">
        <v>10.4125</v>
      </c>
      <c r="C14" s="41">
        <v>3.5861000000000001</v>
      </c>
      <c r="D14" s="41">
        <v>1.5100000000000001E-2</v>
      </c>
      <c r="E14" s="41">
        <v>0.72040000000000004</v>
      </c>
      <c r="F14" s="41">
        <v>3.0000000000000001E-3</v>
      </c>
      <c r="G14" s="33">
        <v>7.9019000000000004</v>
      </c>
      <c r="H14" s="33">
        <v>1.5800000000000002E-2</v>
      </c>
      <c r="I14" s="33">
        <v>1.0293000000000001</v>
      </c>
      <c r="J14" s="33">
        <v>2.0999999999999999E-3</v>
      </c>
      <c r="K14" s="41">
        <v>5.3807</v>
      </c>
      <c r="L14" s="41">
        <v>1.5299999999999999E-2</v>
      </c>
      <c r="M14" s="41">
        <v>1.0061</v>
      </c>
      <c r="N14" s="41">
        <v>2.8999999999999998E-3</v>
      </c>
    </row>
    <row r="15" spans="1:14" ht="16.2" thickBot="1" x14ac:dyDescent="0.35">
      <c r="A15" s="40">
        <v>11</v>
      </c>
      <c r="B15" s="33">
        <v>11.8375</v>
      </c>
      <c r="C15" s="41">
        <v>4.1908000000000003</v>
      </c>
      <c r="D15" s="41">
        <v>1.5100000000000001E-2</v>
      </c>
      <c r="E15" s="41">
        <v>0.84189999999999998</v>
      </c>
      <c r="F15" s="41">
        <v>3.0000000000000001E-3</v>
      </c>
      <c r="G15" s="33">
        <v>7.3654999999999999</v>
      </c>
      <c r="H15" s="33">
        <v>1.72E-2</v>
      </c>
      <c r="I15" s="33">
        <v>0.95950000000000002</v>
      </c>
      <c r="J15" s="33">
        <v>2.2000000000000001E-3</v>
      </c>
      <c r="K15" s="41">
        <v>4.4919000000000002</v>
      </c>
      <c r="L15" s="41">
        <v>1.5599999999999999E-2</v>
      </c>
      <c r="M15" s="41">
        <v>0.83989999999999998</v>
      </c>
      <c r="N15" s="41">
        <v>2.8999999999999998E-3</v>
      </c>
    </row>
    <row r="16" spans="1:14" ht="16.2" thickBot="1" x14ac:dyDescent="0.35">
      <c r="A16" s="40">
        <v>12</v>
      </c>
      <c r="B16" s="33">
        <v>13.345000000000001</v>
      </c>
      <c r="C16" s="41">
        <v>5.5218999999999996</v>
      </c>
      <c r="D16" s="41">
        <v>1.5100000000000001E-2</v>
      </c>
      <c r="E16" s="41">
        <v>1.1093</v>
      </c>
      <c r="F16" s="41">
        <v>3.0000000000000001E-3</v>
      </c>
      <c r="G16" s="33">
        <v>8.8510000000000009</v>
      </c>
      <c r="H16" s="33">
        <v>1.5800000000000002E-2</v>
      </c>
      <c r="I16" s="33">
        <v>1.153</v>
      </c>
      <c r="J16" s="33">
        <v>2.0999999999999999E-3</v>
      </c>
      <c r="K16" s="41">
        <v>5.7750000000000004</v>
      </c>
      <c r="L16" s="41">
        <v>1.5299999999999999E-2</v>
      </c>
      <c r="M16" s="41">
        <v>1.0798000000000001</v>
      </c>
      <c r="N16" s="41">
        <v>2.8999999999999998E-3</v>
      </c>
    </row>
    <row r="17" spans="1:14" ht="16.2" thickBot="1" x14ac:dyDescent="0.35">
      <c r="A17" s="40">
        <v>13</v>
      </c>
      <c r="B17" s="33">
        <v>14.185</v>
      </c>
      <c r="C17" s="41">
        <v>4.8480999999999996</v>
      </c>
      <c r="D17" s="41">
        <v>1.5100000000000001E-2</v>
      </c>
      <c r="E17" s="41">
        <v>0.97389999999999999</v>
      </c>
      <c r="F17" s="41">
        <v>3.0000000000000001E-3</v>
      </c>
      <c r="G17" s="33">
        <v>6.5236000000000001</v>
      </c>
      <c r="H17" s="33">
        <v>1.6500000000000001E-2</v>
      </c>
      <c r="I17" s="33">
        <v>0.8498</v>
      </c>
      <c r="J17" s="33">
        <v>2.0999999999999999E-3</v>
      </c>
      <c r="K17" s="41">
        <v>5.2656999999999998</v>
      </c>
      <c r="L17" s="41">
        <v>1.6400000000000001E-2</v>
      </c>
      <c r="M17" s="41">
        <v>0.98460000000000003</v>
      </c>
      <c r="N17" s="41">
        <v>3.0999999999999999E-3</v>
      </c>
    </row>
    <row r="18" spans="1:14" ht="16.2" thickBot="1" x14ac:dyDescent="0.35">
      <c r="A18" s="40">
        <v>14</v>
      </c>
      <c r="B18" s="33">
        <v>14.87</v>
      </c>
      <c r="C18" s="41">
        <v>4.9489999999999998</v>
      </c>
      <c r="D18" s="41">
        <v>1.4999999999999999E-2</v>
      </c>
      <c r="E18" s="41">
        <v>0.99419999999999997</v>
      </c>
      <c r="F18" s="41">
        <v>3.0000000000000001E-3</v>
      </c>
      <c r="G18" s="33">
        <v>7.9405999999999999</v>
      </c>
      <c r="H18" s="33">
        <v>1.5299999999999999E-2</v>
      </c>
      <c r="I18" s="33">
        <v>1.0344</v>
      </c>
      <c r="J18" s="33">
        <v>2E-3</v>
      </c>
      <c r="K18" s="41">
        <v>5.1524999999999999</v>
      </c>
      <c r="L18" s="41">
        <v>1.5299999999999999E-2</v>
      </c>
      <c r="M18" s="41">
        <v>0.96340000000000003</v>
      </c>
      <c r="N18" s="41">
        <v>2.8999999999999998E-3</v>
      </c>
    </row>
    <row r="19" spans="1:14" ht="16.2" thickBot="1" x14ac:dyDescent="0.35">
      <c r="A19" s="40">
        <v>15</v>
      </c>
      <c r="B19" s="33">
        <v>15.824999999999999</v>
      </c>
      <c r="C19" s="41">
        <v>5.0941999999999998</v>
      </c>
      <c r="D19" s="41">
        <v>1.4999999999999999E-2</v>
      </c>
      <c r="E19" s="41">
        <v>1.0234000000000001</v>
      </c>
      <c r="F19" s="41">
        <v>3.0000000000000001E-3</v>
      </c>
      <c r="G19" s="33">
        <v>8.5620999999999992</v>
      </c>
      <c r="H19" s="33">
        <v>1.55E-2</v>
      </c>
      <c r="I19" s="33">
        <v>1.1153</v>
      </c>
      <c r="J19" s="33">
        <v>2E-3</v>
      </c>
      <c r="K19" s="41">
        <v>5.0002000000000004</v>
      </c>
      <c r="L19" s="41">
        <v>1.54E-2</v>
      </c>
      <c r="M19" s="41">
        <v>0.93489999999999995</v>
      </c>
      <c r="N19" s="41">
        <v>2.8999999999999998E-3</v>
      </c>
    </row>
    <row r="20" spans="1:14" ht="16.2" thickBot="1" x14ac:dyDescent="0.35">
      <c r="A20" s="40">
        <v>16</v>
      </c>
      <c r="B20" s="33">
        <v>16.887499999999999</v>
      </c>
      <c r="C20" s="41">
        <v>5.0518000000000001</v>
      </c>
      <c r="D20" s="41">
        <v>1.4999999999999999E-2</v>
      </c>
      <c r="E20" s="41">
        <v>1.0147999999999999</v>
      </c>
      <c r="F20" s="41">
        <v>3.0000000000000001E-3</v>
      </c>
      <c r="G20" s="33">
        <v>7.3330000000000002</v>
      </c>
      <c r="H20" s="33">
        <v>1.54E-2</v>
      </c>
      <c r="I20" s="33">
        <v>0.95520000000000005</v>
      </c>
      <c r="J20" s="33">
        <v>2E-3</v>
      </c>
      <c r="K20" s="41">
        <v>5.7279999999999998</v>
      </c>
      <c r="L20" s="41">
        <v>1.5299999999999999E-2</v>
      </c>
      <c r="M20" s="41">
        <v>1.071</v>
      </c>
      <c r="N20" s="41">
        <v>2.8999999999999998E-3</v>
      </c>
    </row>
    <row r="21" spans="1:14" ht="16.2" thickBot="1" x14ac:dyDescent="0.35">
      <c r="A21" s="40">
        <v>17</v>
      </c>
      <c r="B21" s="33">
        <v>17.9925</v>
      </c>
      <c r="C21" s="41">
        <v>6.1353</v>
      </c>
      <c r="D21" s="41">
        <v>1.4999999999999999E-2</v>
      </c>
      <c r="E21" s="41">
        <v>1.2324999999999999</v>
      </c>
      <c r="F21" s="41">
        <v>3.0000000000000001E-3</v>
      </c>
      <c r="G21" s="33">
        <v>8.7181999999999995</v>
      </c>
      <c r="H21" s="33">
        <v>1.55E-2</v>
      </c>
      <c r="I21" s="33">
        <v>1.1356999999999999</v>
      </c>
      <c r="J21" s="33">
        <v>2E-3</v>
      </c>
      <c r="K21" s="41">
        <v>5.9604999999999997</v>
      </c>
      <c r="L21" s="41">
        <v>1.54E-2</v>
      </c>
      <c r="M21" s="41">
        <v>1.1145</v>
      </c>
      <c r="N21" s="41">
        <v>2.8999999999999998E-3</v>
      </c>
    </row>
    <row r="22" spans="1:14" ht="16.2" thickBot="1" x14ac:dyDescent="0.35">
      <c r="A22" s="40">
        <v>18</v>
      </c>
      <c r="B22" s="33">
        <v>19.329999999999998</v>
      </c>
      <c r="C22" s="41">
        <v>5.4302999999999999</v>
      </c>
      <c r="D22" s="41">
        <v>1.5100000000000001E-2</v>
      </c>
      <c r="E22" s="41">
        <v>1.0909</v>
      </c>
      <c r="F22" s="41">
        <v>3.0000000000000001E-3</v>
      </c>
      <c r="G22" s="33">
        <v>9.0615000000000006</v>
      </c>
      <c r="H22" s="33">
        <v>1.5900000000000001E-2</v>
      </c>
      <c r="I22" s="33">
        <v>1.1803999999999999</v>
      </c>
      <c r="J22" s="33">
        <v>2.0999999999999999E-3</v>
      </c>
      <c r="K22" s="41">
        <v>5.5392000000000001</v>
      </c>
      <c r="L22" s="41">
        <v>1.55E-2</v>
      </c>
      <c r="M22" s="41">
        <v>1.0357000000000001</v>
      </c>
      <c r="N22" s="41">
        <v>2.8999999999999998E-3</v>
      </c>
    </row>
    <row r="23" spans="1:14" ht="16.2" thickBot="1" x14ac:dyDescent="0.35">
      <c r="A23" s="40">
        <v>19</v>
      </c>
      <c r="B23" s="33">
        <v>20.574999999999999</v>
      </c>
      <c r="C23" s="41">
        <v>4.3913000000000002</v>
      </c>
      <c r="D23" s="41">
        <v>1.5100000000000001E-2</v>
      </c>
      <c r="E23" s="41">
        <v>0.88219999999999998</v>
      </c>
      <c r="F23" s="41">
        <v>3.0000000000000001E-3</v>
      </c>
      <c r="G23" s="33">
        <v>6.5213000000000001</v>
      </c>
      <c r="H23" s="33">
        <v>1.7399999999999999E-2</v>
      </c>
      <c r="I23" s="33">
        <v>0.84950000000000003</v>
      </c>
      <c r="J23" s="33">
        <v>2.3E-3</v>
      </c>
      <c r="K23" s="41">
        <v>5.0115999999999996</v>
      </c>
      <c r="L23" s="41">
        <v>1.6299999999999999E-2</v>
      </c>
      <c r="M23" s="41">
        <v>0.93710000000000004</v>
      </c>
      <c r="N23" s="41">
        <v>3.0000000000000001E-3</v>
      </c>
    </row>
    <row r="24" spans="1:14" ht="16.2" thickBot="1" x14ac:dyDescent="0.35">
      <c r="A24" s="40">
        <v>20</v>
      </c>
      <c r="B24" s="33">
        <v>21.612500000000001</v>
      </c>
      <c r="C24" s="41">
        <v>4.3932000000000002</v>
      </c>
      <c r="D24" s="41">
        <v>1.4999999999999999E-2</v>
      </c>
      <c r="E24" s="41">
        <v>0.88249999999999995</v>
      </c>
      <c r="F24" s="41">
        <v>3.0000000000000001E-3</v>
      </c>
      <c r="G24" s="33">
        <v>7.9375</v>
      </c>
      <c r="H24" s="33">
        <v>1.54E-2</v>
      </c>
      <c r="I24" s="33">
        <v>1.034</v>
      </c>
      <c r="J24" s="33">
        <v>2E-3</v>
      </c>
      <c r="K24" s="41">
        <v>5.3170000000000002</v>
      </c>
      <c r="L24" s="41">
        <v>1.52E-2</v>
      </c>
      <c r="M24" s="41">
        <v>0.99419999999999997</v>
      </c>
      <c r="N24" s="41">
        <v>2.8E-3</v>
      </c>
    </row>
    <row r="25" spans="1:14" ht="16.2" thickBot="1" x14ac:dyDescent="0.35">
      <c r="A25" s="40">
        <v>21</v>
      </c>
      <c r="B25" s="33">
        <v>22.4925</v>
      </c>
      <c r="C25" s="41">
        <v>5.0400999999999998</v>
      </c>
      <c r="D25" s="41">
        <v>1.4999999999999999E-2</v>
      </c>
      <c r="E25" s="41">
        <v>1.0125</v>
      </c>
      <c r="F25" s="41">
        <v>3.0000000000000001E-3</v>
      </c>
      <c r="G25" s="33">
        <v>8.3015000000000008</v>
      </c>
      <c r="H25" s="33">
        <v>1.5599999999999999E-2</v>
      </c>
      <c r="I25" s="33">
        <v>1.0813999999999999</v>
      </c>
      <c r="J25" s="33">
        <v>2E-3</v>
      </c>
      <c r="K25" s="41">
        <v>5.7682000000000002</v>
      </c>
      <c r="L25" s="41">
        <v>1.54E-2</v>
      </c>
      <c r="M25" s="41">
        <v>1.0785</v>
      </c>
      <c r="N25" s="41">
        <v>2.8999999999999998E-3</v>
      </c>
    </row>
    <row r="26" spans="1:14" ht="16.2" thickBot="1" x14ac:dyDescent="0.35">
      <c r="A26" s="40">
        <v>22</v>
      </c>
      <c r="B26" s="33">
        <v>23.48</v>
      </c>
      <c r="C26" s="41">
        <v>4.4461000000000004</v>
      </c>
      <c r="D26" s="41">
        <v>1.52E-2</v>
      </c>
      <c r="E26" s="41">
        <v>0.89319999999999999</v>
      </c>
      <c r="F26" s="41">
        <v>3.0000000000000001E-3</v>
      </c>
      <c r="G26" s="33">
        <v>6.6894999999999998</v>
      </c>
      <c r="H26" s="33">
        <v>1.72E-2</v>
      </c>
      <c r="I26" s="33">
        <v>0.87139999999999995</v>
      </c>
      <c r="J26" s="33">
        <v>2.2000000000000001E-3</v>
      </c>
      <c r="K26" s="41">
        <v>5.1932999999999998</v>
      </c>
      <c r="L26" s="41">
        <v>1.6299999999999999E-2</v>
      </c>
      <c r="M26" s="41">
        <v>0.97099999999999997</v>
      </c>
      <c r="N26" s="41">
        <v>3.0000000000000001E-3</v>
      </c>
    </row>
    <row r="27" spans="1:14" ht="16.2" thickBot="1" x14ac:dyDescent="0.35">
      <c r="A27" s="32"/>
      <c r="B27" s="31" t="s">
        <v>166</v>
      </c>
      <c r="C27" s="41">
        <v>4.9779</v>
      </c>
      <c r="D27" s="42"/>
      <c r="E27" s="42"/>
      <c r="F27" s="42"/>
      <c r="G27" s="33">
        <v>7.6767000000000003</v>
      </c>
      <c r="H27" s="31"/>
      <c r="I27" s="31"/>
      <c r="J27" s="31"/>
      <c r="K27" s="41">
        <v>5.3480999999999996</v>
      </c>
      <c r="L27" s="42"/>
      <c r="M27" s="42"/>
      <c r="N27" s="42"/>
    </row>
  </sheetData>
  <mergeCells count="5">
    <mergeCell ref="A3:A4"/>
    <mergeCell ref="B3:B4"/>
    <mergeCell ref="G3:J3"/>
    <mergeCell ref="K3:N3"/>
    <mergeCell ref="C3:F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546D0-A0E8-5044-AB40-B41E8A4AC6FF}">
  <dimension ref="A1:N23"/>
  <sheetViews>
    <sheetView tabSelected="1" workbookViewId="0">
      <selection activeCell="I2" sqref="I2"/>
    </sheetView>
  </sheetViews>
  <sheetFormatPr defaultColWidth="11.19921875" defaultRowHeight="15.6" x14ac:dyDescent="0.3"/>
  <cols>
    <col min="2" max="2" width="14.19921875" customWidth="1"/>
  </cols>
  <sheetData>
    <row r="1" spans="1:14" x14ac:dyDescent="0.3">
      <c r="A1" s="25" t="s">
        <v>1257</v>
      </c>
    </row>
    <row r="2" spans="1:14" ht="16.2" thickBot="1" x14ac:dyDescent="0.35">
      <c r="A2" s="104" t="s">
        <v>1169</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36" t="s">
        <v>159</v>
      </c>
      <c r="L4" s="36" t="s">
        <v>160</v>
      </c>
      <c r="M4" s="37" t="s">
        <v>161</v>
      </c>
      <c r="N4" s="36" t="s">
        <v>160</v>
      </c>
    </row>
    <row r="5" spans="1:14" ht="16.2" thickBot="1" x14ac:dyDescent="0.35">
      <c r="A5" s="40">
        <v>1</v>
      </c>
      <c r="B5" s="33">
        <v>1.0024999999999999</v>
      </c>
      <c r="C5" s="41">
        <v>4.8300000000000003E-2</v>
      </c>
      <c r="D5" s="41">
        <v>1.78E-2</v>
      </c>
      <c r="E5" s="41">
        <v>1.0699999999999999E-2</v>
      </c>
      <c r="F5" s="41">
        <v>3.8999999999999998E-3</v>
      </c>
      <c r="G5" s="33">
        <v>0.22539999999999999</v>
      </c>
      <c r="H5" s="33">
        <v>2.9899999999999999E-2</v>
      </c>
      <c r="I5" s="33">
        <v>3.0599999999999999E-2</v>
      </c>
      <c r="J5" s="33">
        <v>4.1000000000000003E-3</v>
      </c>
      <c r="K5" s="41">
        <v>8.0500000000000002E-2</v>
      </c>
      <c r="L5" s="41">
        <v>3.2599999999999997E-2</v>
      </c>
      <c r="M5" s="41">
        <v>1.52E-2</v>
      </c>
      <c r="N5" s="41">
        <v>6.1999999999999998E-3</v>
      </c>
    </row>
    <row r="6" spans="1:14" ht="16.2" thickBot="1" x14ac:dyDescent="0.35">
      <c r="A6" s="40">
        <v>2</v>
      </c>
      <c r="B6" s="33">
        <v>2.6475</v>
      </c>
      <c r="C6" s="41">
        <v>4.7899999999999998E-2</v>
      </c>
      <c r="D6" s="41">
        <v>1.7899999999999999E-2</v>
      </c>
      <c r="E6" s="41">
        <v>1.06E-2</v>
      </c>
      <c r="F6" s="41">
        <v>4.0000000000000001E-3</v>
      </c>
      <c r="G6" s="33">
        <v>0.24629999999999999</v>
      </c>
      <c r="H6" s="33">
        <v>2.46E-2</v>
      </c>
      <c r="I6" s="33">
        <v>3.3399999999999999E-2</v>
      </c>
      <c r="J6" s="33">
        <v>3.3E-3</v>
      </c>
      <c r="K6" s="41">
        <v>0.1268</v>
      </c>
      <c r="L6" s="41">
        <v>2.9700000000000001E-2</v>
      </c>
      <c r="M6" s="41">
        <v>2.3900000000000001E-2</v>
      </c>
      <c r="N6" s="41">
        <v>5.5999999999999999E-3</v>
      </c>
    </row>
    <row r="7" spans="1:14" ht="16.2" thickBot="1" x14ac:dyDescent="0.35">
      <c r="A7" s="40">
        <v>3</v>
      </c>
      <c r="B7" s="33">
        <v>3.4049999999999998</v>
      </c>
      <c r="C7" s="41">
        <v>6.9099999999999995E-2</v>
      </c>
      <c r="D7" s="41">
        <v>1.6899999999999998E-2</v>
      </c>
      <c r="E7" s="41">
        <v>1.5299999999999999E-2</v>
      </c>
      <c r="F7" s="41">
        <v>3.7000000000000002E-3</v>
      </c>
      <c r="G7" s="33">
        <v>0.81510000000000005</v>
      </c>
      <c r="H7" s="33">
        <v>0.02</v>
      </c>
      <c r="I7" s="33">
        <v>0.1106</v>
      </c>
      <c r="J7" s="33">
        <v>2.7000000000000001E-3</v>
      </c>
      <c r="K7" s="41">
        <v>0.61629999999999996</v>
      </c>
      <c r="L7" s="41">
        <v>1.72E-2</v>
      </c>
      <c r="M7" s="41">
        <v>0.1163</v>
      </c>
      <c r="N7" s="41">
        <v>3.2000000000000002E-3</v>
      </c>
    </row>
    <row r="8" spans="1:14" ht="16.2" thickBot="1" x14ac:dyDescent="0.35">
      <c r="A8" s="40">
        <v>4</v>
      </c>
      <c r="B8" s="33">
        <v>4.1749999999999998</v>
      </c>
      <c r="C8" s="41">
        <v>5.6599999999999998E-2</v>
      </c>
      <c r="D8" s="41">
        <v>1.61E-2</v>
      </c>
      <c r="E8" s="41">
        <v>1.26E-2</v>
      </c>
      <c r="F8" s="41">
        <v>3.5999999999999999E-3</v>
      </c>
      <c r="G8" s="33">
        <v>0.79190000000000005</v>
      </c>
      <c r="H8" s="33">
        <v>1.6E-2</v>
      </c>
      <c r="I8" s="33">
        <v>0.1074</v>
      </c>
      <c r="J8" s="33">
        <v>2.2000000000000001E-3</v>
      </c>
      <c r="K8" s="41">
        <v>0.24529999999999999</v>
      </c>
      <c r="L8" s="41">
        <v>1.61E-2</v>
      </c>
      <c r="M8" s="41">
        <v>4.6300000000000001E-2</v>
      </c>
      <c r="N8" s="41">
        <v>3.0000000000000001E-3</v>
      </c>
    </row>
    <row r="9" spans="1:14" ht="16.2" thickBot="1" x14ac:dyDescent="0.35">
      <c r="A9" s="40">
        <v>5</v>
      </c>
      <c r="B9" s="33">
        <v>5.1449999999999996</v>
      </c>
      <c r="C9" s="41">
        <v>0.19620000000000001</v>
      </c>
      <c r="D9" s="41">
        <v>1.52E-2</v>
      </c>
      <c r="E9" s="41">
        <v>4.36E-2</v>
      </c>
      <c r="F9" s="41">
        <v>3.3999999999999998E-3</v>
      </c>
      <c r="G9" s="33">
        <v>3.7349999999999999</v>
      </c>
      <c r="H9" s="33">
        <v>1.5800000000000002E-2</v>
      </c>
      <c r="I9" s="33">
        <v>0.50670000000000004</v>
      </c>
      <c r="J9" s="33">
        <v>2.0999999999999999E-3</v>
      </c>
      <c r="K9" s="41">
        <v>3.2906</v>
      </c>
      <c r="L9" s="41">
        <v>1.52E-2</v>
      </c>
      <c r="M9" s="41">
        <v>0.62070000000000003</v>
      </c>
      <c r="N9" s="41">
        <v>2.8999999999999998E-3</v>
      </c>
    </row>
    <row r="10" spans="1:14" ht="16.2" thickBot="1" x14ac:dyDescent="0.35">
      <c r="A10" s="40">
        <v>6</v>
      </c>
      <c r="B10" s="33">
        <v>5.9950000000000001</v>
      </c>
      <c r="C10" s="41">
        <v>4.5995999999999997</v>
      </c>
      <c r="D10" s="41">
        <v>1.52E-2</v>
      </c>
      <c r="E10" s="41">
        <v>1.0213000000000001</v>
      </c>
      <c r="F10" s="41">
        <v>3.3999999999999998E-3</v>
      </c>
      <c r="G10" s="33">
        <v>9.3432999999999993</v>
      </c>
      <c r="H10" s="33">
        <v>1.6500000000000001E-2</v>
      </c>
      <c r="I10" s="33">
        <v>1.2675000000000001</v>
      </c>
      <c r="J10" s="33">
        <v>2.2000000000000001E-3</v>
      </c>
      <c r="K10" s="41">
        <v>5.2861000000000002</v>
      </c>
      <c r="L10" s="41">
        <v>1.6199999999999999E-2</v>
      </c>
      <c r="M10" s="41">
        <v>0.99719999999999998</v>
      </c>
      <c r="N10" s="41">
        <v>3.0999999999999999E-3</v>
      </c>
    </row>
    <row r="11" spans="1:14" ht="16.2" thickBot="1" x14ac:dyDescent="0.35">
      <c r="A11" s="40">
        <v>7</v>
      </c>
      <c r="B11" s="33">
        <v>6.8375000000000004</v>
      </c>
      <c r="C11" s="41">
        <v>1.2397</v>
      </c>
      <c r="D11" s="41">
        <v>1.54E-2</v>
      </c>
      <c r="E11" s="41">
        <v>0.27529999999999999</v>
      </c>
      <c r="F11" s="41">
        <v>3.3999999999999998E-3</v>
      </c>
      <c r="G11" s="33">
        <v>6.9602000000000004</v>
      </c>
      <c r="H11" s="33">
        <v>1.89E-2</v>
      </c>
      <c r="I11" s="33">
        <v>0.94420000000000004</v>
      </c>
      <c r="J11" s="33">
        <v>2.5999999999999999E-3</v>
      </c>
      <c r="K11" s="41">
        <v>5.2769000000000004</v>
      </c>
      <c r="L11" s="41">
        <v>1.6E-2</v>
      </c>
      <c r="M11" s="41">
        <v>0.99550000000000005</v>
      </c>
      <c r="N11" s="41">
        <v>3.0000000000000001E-3</v>
      </c>
    </row>
    <row r="12" spans="1:14" ht="16.2" thickBot="1" x14ac:dyDescent="0.35">
      <c r="A12" s="40">
        <v>8</v>
      </c>
      <c r="B12" s="33">
        <v>7.7675000000000001</v>
      </c>
      <c r="C12" s="41">
        <v>3.6124000000000001</v>
      </c>
      <c r="D12" s="41">
        <v>1.5100000000000001E-2</v>
      </c>
      <c r="E12" s="41">
        <v>0.80210000000000004</v>
      </c>
      <c r="F12" s="41">
        <v>3.3E-3</v>
      </c>
      <c r="G12" s="33">
        <v>7.6919000000000004</v>
      </c>
      <c r="H12" s="33">
        <v>1.5599999999999999E-2</v>
      </c>
      <c r="I12" s="33">
        <v>1.0435000000000001</v>
      </c>
      <c r="J12" s="33">
        <v>2.0999999999999999E-3</v>
      </c>
      <c r="K12" s="41">
        <v>5.8249000000000004</v>
      </c>
      <c r="L12" s="41">
        <v>1.52E-2</v>
      </c>
      <c r="M12" s="41">
        <v>1.0988</v>
      </c>
      <c r="N12" s="41">
        <v>2.8999999999999998E-3</v>
      </c>
    </row>
    <row r="13" spans="1:14" ht="16.2" thickBot="1" x14ac:dyDescent="0.35">
      <c r="A13" s="40">
        <v>9</v>
      </c>
      <c r="B13" s="33">
        <v>8.7200000000000006</v>
      </c>
      <c r="C13" s="41">
        <v>0.74939999999999996</v>
      </c>
      <c r="D13" s="41">
        <v>1.4999999999999999E-2</v>
      </c>
      <c r="E13" s="41">
        <v>0.16639999999999999</v>
      </c>
      <c r="F13" s="41">
        <v>3.3E-3</v>
      </c>
      <c r="G13" s="33">
        <v>7.3071000000000002</v>
      </c>
      <c r="H13" s="33">
        <v>1.5299999999999999E-2</v>
      </c>
      <c r="I13" s="33">
        <v>0.99129999999999996</v>
      </c>
      <c r="J13" s="33">
        <v>2.0999999999999999E-3</v>
      </c>
      <c r="K13" s="41">
        <v>5.7279</v>
      </c>
      <c r="L13" s="41">
        <v>1.5100000000000001E-2</v>
      </c>
      <c r="M13" s="41">
        <v>1.0805</v>
      </c>
      <c r="N13" s="41">
        <v>2.8999999999999998E-3</v>
      </c>
    </row>
    <row r="14" spans="1:14" ht="16.2" thickBot="1" x14ac:dyDescent="0.35">
      <c r="A14" s="40">
        <v>10</v>
      </c>
      <c r="B14" s="33">
        <v>9.5474999999999994</v>
      </c>
      <c r="C14" s="41">
        <v>0.91790000000000005</v>
      </c>
      <c r="D14" s="41">
        <v>1.4999999999999999E-2</v>
      </c>
      <c r="E14" s="41">
        <v>0.20380000000000001</v>
      </c>
      <c r="F14" s="41">
        <v>3.3E-3</v>
      </c>
      <c r="G14" s="33">
        <v>6.1996000000000002</v>
      </c>
      <c r="H14" s="33">
        <v>1.54E-2</v>
      </c>
      <c r="I14" s="33">
        <v>0.84099999999999997</v>
      </c>
      <c r="J14" s="33">
        <v>2.0999999999999999E-3</v>
      </c>
      <c r="K14" s="41">
        <v>5.4447999999999999</v>
      </c>
      <c r="L14" s="41">
        <v>1.52E-2</v>
      </c>
      <c r="M14" s="41">
        <v>1.0270999999999999</v>
      </c>
      <c r="N14" s="41">
        <v>2.8999999999999998E-3</v>
      </c>
    </row>
    <row r="15" spans="1:14" ht="16.2" thickBot="1" x14ac:dyDescent="0.35">
      <c r="A15" s="40">
        <v>11</v>
      </c>
      <c r="B15" s="33">
        <v>10.2875</v>
      </c>
      <c r="C15" s="41">
        <v>3.6259999999999999</v>
      </c>
      <c r="D15" s="41">
        <v>2.0500000000000001E-2</v>
      </c>
      <c r="E15" s="41">
        <v>0.80510000000000004</v>
      </c>
      <c r="F15" s="41">
        <v>4.4999999999999997E-3</v>
      </c>
      <c r="G15" s="33">
        <v>6.2586000000000004</v>
      </c>
      <c r="H15" s="33">
        <v>4.1399999999999999E-2</v>
      </c>
      <c r="I15" s="33">
        <v>0.84899999999999998</v>
      </c>
      <c r="J15" s="33">
        <v>5.5999999999999999E-3</v>
      </c>
      <c r="K15" s="41">
        <v>3.3637000000000001</v>
      </c>
      <c r="L15" s="41">
        <v>3.0099999999999998E-2</v>
      </c>
      <c r="M15" s="41">
        <v>0.63449999999999995</v>
      </c>
      <c r="N15" s="41">
        <v>5.7000000000000002E-3</v>
      </c>
    </row>
    <row r="16" spans="1:14" ht="16.2" thickBot="1" x14ac:dyDescent="0.35">
      <c r="A16" s="40">
        <v>12</v>
      </c>
      <c r="B16" s="33">
        <v>11.1975</v>
      </c>
      <c r="C16" s="41">
        <v>1.6569</v>
      </c>
      <c r="D16" s="41">
        <v>1.5100000000000001E-2</v>
      </c>
      <c r="E16" s="41">
        <v>0.3679</v>
      </c>
      <c r="F16" s="41">
        <v>3.3E-3</v>
      </c>
      <c r="G16" s="33">
        <v>7.6989000000000001</v>
      </c>
      <c r="H16" s="33">
        <v>1.54E-2</v>
      </c>
      <c r="I16" s="33">
        <v>1.0444</v>
      </c>
      <c r="J16" s="33">
        <v>2.0999999999999999E-3</v>
      </c>
      <c r="K16" s="41">
        <v>5.5792999999999999</v>
      </c>
      <c r="L16" s="41">
        <v>1.5299999999999999E-2</v>
      </c>
      <c r="M16" s="41">
        <v>1.0525</v>
      </c>
      <c r="N16" s="41">
        <v>2.8999999999999998E-3</v>
      </c>
    </row>
    <row r="17" spans="1:14" ht="16.2" thickBot="1" x14ac:dyDescent="0.35">
      <c r="A17" s="40">
        <v>13</v>
      </c>
      <c r="B17" s="33">
        <v>12.28</v>
      </c>
      <c r="C17" s="41">
        <v>2.7887</v>
      </c>
      <c r="D17" s="41">
        <v>1.5100000000000001E-2</v>
      </c>
      <c r="E17" s="41">
        <v>0.61919999999999997</v>
      </c>
      <c r="F17" s="41">
        <v>3.3E-3</v>
      </c>
      <c r="G17" s="33">
        <v>8.4766999999999992</v>
      </c>
      <c r="H17" s="33">
        <v>1.5800000000000002E-2</v>
      </c>
      <c r="I17" s="33">
        <v>1.1498999999999999</v>
      </c>
      <c r="J17" s="33">
        <v>2.0999999999999999E-3</v>
      </c>
      <c r="K17" s="41">
        <v>6.1303999999999998</v>
      </c>
      <c r="L17" s="41">
        <v>1.54E-2</v>
      </c>
      <c r="M17" s="41">
        <v>1.1565000000000001</v>
      </c>
      <c r="N17" s="41">
        <v>2.8999999999999998E-3</v>
      </c>
    </row>
    <row r="18" spans="1:14" ht="16.2" thickBot="1" x14ac:dyDescent="0.35">
      <c r="A18" s="40">
        <v>14</v>
      </c>
      <c r="B18" s="33">
        <v>13.2575</v>
      </c>
      <c r="C18" s="41">
        <v>5.0774999999999997</v>
      </c>
      <c r="D18" s="41">
        <v>1.52E-2</v>
      </c>
      <c r="E18" s="41">
        <v>1.1274</v>
      </c>
      <c r="F18" s="41">
        <v>3.3999999999999998E-3</v>
      </c>
      <c r="G18" s="33">
        <v>8.2924000000000007</v>
      </c>
      <c r="H18" s="33">
        <v>1.9300000000000001E-2</v>
      </c>
      <c r="I18" s="33">
        <v>1.1249</v>
      </c>
      <c r="J18" s="33">
        <v>2.5999999999999999E-3</v>
      </c>
      <c r="K18" s="41">
        <v>5.5631000000000004</v>
      </c>
      <c r="L18" s="41">
        <v>1.6400000000000001E-2</v>
      </c>
      <c r="M18" s="41">
        <v>1.0494000000000001</v>
      </c>
      <c r="N18" s="41">
        <v>3.0999999999999999E-3</v>
      </c>
    </row>
    <row r="19" spans="1:14" ht="16.2" thickBot="1" x14ac:dyDescent="0.35">
      <c r="A19" s="40">
        <v>15</v>
      </c>
      <c r="B19" s="33">
        <v>14.12</v>
      </c>
      <c r="C19" s="41">
        <v>4.5852000000000004</v>
      </c>
      <c r="D19" s="41">
        <v>1.5100000000000001E-2</v>
      </c>
      <c r="E19" s="41">
        <v>1.0181</v>
      </c>
      <c r="F19" s="41">
        <v>3.3999999999999998E-3</v>
      </c>
      <c r="G19" s="33">
        <v>7.2156000000000002</v>
      </c>
      <c r="H19" s="33">
        <v>1.6199999999999999E-2</v>
      </c>
      <c r="I19" s="33">
        <v>0.9788</v>
      </c>
      <c r="J19" s="33">
        <v>2.2000000000000001E-3</v>
      </c>
      <c r="K19" s="41">
        <v>4.9546000000000001</v>
      </c>
      <c r="L19" s="41">
        <v>1.54E-2</v>
      </c>
      <c r="M19" s="41">
        <v>0.93469999999999998</v>
      </c>
      <c r="N19" s="41">
        <v>2.8999999999999998E-3</v>
      </c>
    </row>
    <row r="20" spans="1:14" ht="16.2" thickBot="1" x14ac:dyDescent="0.35">
      <c r="A20" s="40">
        <v>16</v>
      </c>
      <c r="B20" s="33">
        <v>15.1175</v>
      </c>
      <c r="C20" s="41">
        <v>4.0327000000000002</v>
      </c>
      <c r="D20" s="41">
        <v>1.5299999999999999E-2</v>
      </c>
      <c r="E20" s="41">
        <v>0.89539999999999997</v>
      </c>
      <c r="F20" s="41">
        <v>3.3999999999999998E-3</v>
      </c>
      <c r="G20" s="33">
        <v>7.0928000000000004</v>
      </c>
      <c r="H20" s="33">
        <v>1.9400000000000001E-2</v>
      </c>
      <c r="I20" s="33">
        <v>0.96220000000000006</v>
      </c>
      <c r="J20" s="33">
        <v>2.5999999999999999E-3</v>
      </c>
      <c r="K20" s="41">
        <v>5.1494</v>
      </c>
      <c r="L20" s="41">
        <v>1.6500000000000001E-2</v>
      </c>
      <c r="M20" s="41">
        <v>0.97140000000000004</v>
      </c>
      <c r="N20" s="41">
        <v>3.0999999999999999E-3</v>
      </c>
    </row>
    <row r="21" spans="1:14" ht="16.2" thickBot="1" x14ac:dyDescent="0.35">
      <c r="A21" s="40">
        <v>17</v>
      </c>
      <c r="B21" s="33">
        <v>16</v>
      </c>
      <c r="C21" s="41">
        <v>3.8450000000000002</v>
      </c>
      <c r="D21" s="41">
        <v>1.55E-2</v>
      </c>
      <c r="E21" s="41">
        <v>0.85370000000000001</v>
      </c>
      <c r="F21" s="41">
        <v>3.3999999999999998E-3</v>
      </c>
      <c r="G21" s="33">
        <v>6.8948</v>
      </c>
      <c r="H21" s="33">
        <v>2.01E-2</v>
      </c>
      <c r="I21" s="33">
        <v>0.93530000000000002</v>
      </c>
      <c r="J21" s="33">
        <v>2.7000000000000001E-3</v>
      </c>
      <c r="K21" s="41">
        <v>5.0397999999999996</v>
      </c>
      <c r="L21" s="41">
        <v>1.6799999999999999E-2</v>
      </c>
      <c r="M21" s="41">
        <v>0.95069999999999999</v>
      </c>
      <c r="N21" s="41">
        <v>3.2000000000000002E-3</v>
      </c>
    </row>
    <row r="22" spans="1:14" ht="16.2" thickBot="1" x14ac:dyDescent="0.35">
      <c r="A22" s="40">
        <v>18</v>
      </c>
      <c r="B22" s="33">
        <v>16.684999999999999</v>
      </c>
      <c r="C22" s="41">
        <v>4.9779999999999998</v>
      </c>
      <c r="D22" s="41">
        <v>1.4999999999999999E-2</v>
      </c>
      <c r="E22" s="41">
        <v>1.1052999999999999</v>
      </c>
      <c r="F22" s="41">
        <v>3.3E-3</v>
      </c>
      <c r="G22" s="33">
        <v>8.3701000000000008</v>
      </c>
      <c r="H22" s="33">
        <v>1.54E-2</v>
      </c>
      <c r="I22" s="33">
        <v>1.1355</v>
      </c>
      <c r="J22" s="33">
        <v>2.0999999999999999E-3</v>
      </c>
      <c r="K22" s="41">
        <v>5.5575000000000001</v>
      </c>
      <c r="L22" s="41">
        <v>1.52E-2</v>
      </c>
      <c r="M22" s="41">
        <v>1.0484</v>
      </c>
      <c r="N22" s="41">
        <v>2.8999999999999998E-3</v>
      </c>
    </row>
    <row r="23" spans="1:14" ht="16.2" thickBot="1" x14ac:dyDescent="0.35">
      <c r="A23" s="32"/>
      <c r="B23" s="31" t="s">
        <v>166</v>
      </c>
      <c r="C23" s="41">
        <v>4.5037000000000003</v>
      </c>
      <c r="D23" s="42"/>
      <c r="E23" s="42"/>
      <c r="F23" s="42"/>
      <c r="G23" s="33">
        <v>7.3715999999999999</v>
      </c>
      <c r="H23" s="31"/>
      <c r="I23" s="31"/>
      <c r="J23" s="31"/>
      <c r="K23" s="41">
        <v>5.3010000000000002</v>
      </c>
      <c r="L23" s="42"/>
      <c r="M23" s="42"/>
      <c r="N23" s="42"/>
    </row>
  </sheetData>
  <mergeCells count="5">
    <mergeCell ref="A3:A4"/>
    <mergeCell ref="B3:B4"/>
    <mergeCell ref="G3:J3"/>
    <mergeCell ref="K3:N3"/>
    <mergeCell ref="C3:F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52101-EFF6-A34E-82DF-52374BB7D1B6}">
  <dimension ref="A1:N16"/>
  <sheetViews>
    <sheetView workbookViewId="0">
      <selection activeCell="A2" sqref="A2"/>
    </sheetView>
  </sheetViews>
  <sheetFormatPr defaultColWidth="11.19921875" defaultRowHeight="15.6" x14ac:dyDescent="0.3"/>
  <sheetData>
    <row r="1" spans="1:14" x14ac:dyDescent="0.3">
      <c r="A1" s="25" t="s">
        <v>707</v>
      </c>
      <c r="D1" s="44" t="s">
        <v>167</v>
      </c>
    </row>
    <row r="2" spans="1:14" ht="16.2" thickBot="1" x14ac:dyDescent="0.35"/>
    <row r="3" spans="1:14" ht="27" thickBot="1" x14ac:dyDescent="0.35">
      <c r="A3" s="45" t="s">
        <v>168</v>
      </c>
      <c r="B3" s="46" t="s">
        <v>169</v>
      </c>
      <c r="C3" s="65" t="s">
        <v>192</v>
      </c>
      <c r="D3" s="47" t="s">
        <v>187</v>
      </c>
      <c r="E3" s="47" t="s">
        <v>170</v>
      </c>
      <c r="F3" s="47" t="s">
        <v>188</v>
      </c>
      <c r="G3" s="47" t="s">
        <v>171</v>
      </c>
      <c r="H3" s="47" t="s">
        <v>189</v>
      </c>
      <c r="I3" s="46" t="s">
        <v>172</v>
      </c>
      <c r="J3" s="46" t="s">
        <v>173</v>
      </c>
      <c r="K3" s="46" t="s">
        <v>169</v>
      </c>
      <c r="L3" s="46" t="s">
        <v>174</v>
      </c>
      <c r="M3" s="46" t="s">
        <v>175</v>
      </c>
      <c r="N3" s="46" t="s">
        <v>176</v>
      </c>
    </row>
    <row r="4" spans="1:14" ht="16.2" thickBot="1" x14ac:dyDescent="0.35">
      <c r="A4" s="48" t="s">
        <v>177</v>
      </c>
      <c r="B4" s="49">
        <v>105</v>
      </c>
      <c r="C4" s="50">
        <v>1.14E-3</v>
      </c>
      <c r="D4" s="50">
        <v>1.48E-3</v>
      </c>
      <c r="E4" s="49">
        <v>1.0249999999999999</v>
      </c>
      <c r="F4" s="49">
        <v>0.113</v>
      </c>
      <c r="G4" s="49">
        <v>3</v>
      </c>
      <c r="H4" s="49">
        <v>0.36599999999999999</v>
      </c>
      <c r="I4" s="49">
        <v>1.008</v>
      </c>
      <c r="J4" s="49">
        <v>3</v>
      </c>
      <c r="K4" s="49">
        <v>19</v>
      </c>
      <c r="L4" s="49">
        <v>1</v>
      </c>
      <c r="M4" s="49">
        <v>0.21</v>
      </c>
      <c r="N4" s="49">
        <v>0.04</v>
      </c>
    </row>
    <row r="5" spans="1:14" ht="16.2" thickBot="1" x14ac:dyDescent="0.35">
      <c r="A5" s="48" t="s">
        <v>178</v>
      </c>
      <c r="B5" s="49">
        <v>102</v>
      </c>
      <c r="C5" s="50">
        <v>1.09E-3</v>
      </c>
      <c r="D5" s="50">
        <v>1.83E-3</v>
      </c>
      <c r="E5" s="49">
        <v>1.0449999999999999</v>
      </c>
      <c r="F5" s="49">
        <v>0.14899999999999999</v>
      </c>
      <c r="G5" s="49">
        <v>3</v>
      </c>
      <c r="H5" s="49">
        <v>0.48199999999999998</v>
      </c>
      <c r="I5" s="49">
        <v>1.6739999999999999</v>
      </c>
      <c r="J5" s="49" t="s">
        <v>179</v>
      </c>
      <c r="K5" s="49">
        <v>22</v>
      </c>
      <c r="L5" s="49">
        <v>1</v>
      </c>
      <c r="M5" s="49">
        <v>0.75</v>
      </c>
      <c r="N5" s="49">
        <v>0.09</v>
      </c>
    </row>
    <row r="6" spans="1:14" ht="16.2" thickBot="1" x14ac:dyDescent="0.35">
      <c r="A6" s="48" t="s">
        <v>178</v>
      </c>
      <c r="B6" s="49">
        <v>102</v>
      </c>
      <c r="C6" s="50">
        <v>1.09E-3</v>
      </c>
      <c r="D6" s="50">
        <v>1.83E-3</v>
      </c>
      <c r="E6" s="49">
        <v>1.0449999999999999</v>
      </c>
      <c r="F6" s="49">
        <v>0.14899999999999999</v>
      </c>
      <c r="G6" s="49">
        <v>3</v>
      </c>
      <c r="H6" s="49">
        <v>0.48199999999999998</v>
      </c>
      <c r="I6" s="49">
        <v>1.6739999999999999</v>
      </c>
      <c r="J6" s="49">
        <v>4</v>
      </c>
      <c r="K6" s="49">
        <v>40</v>
      </c>
      <c r="L6" s="49">
        <v>1</v>
      </c>
      <c r="M6" s="49">
        <v>0.94</v>
      </c>
      <c r="N6" s="49">
        <v>0.18</v>
      </c>
    </row>
    <row r="7" spans="1:14" ht="16.2" thickBot="1" x14ac:dyDescent="0.35">
      <c r="A7" s="48" t="s">
        <v>180</v>
      </c>
      <c r="B7" s="49">
        <v>83</v>
      </c>
      <c r="C7" s="50">
        <v>1.5499999999999999E-3</v>
      </c>
      <c r="D7" s="50">
        <v>2.32E-3</v>
      </c>
      <c r="E7" s="49">
        <v>1.046</v>
      </c>
      <c r="F7" s="49">
        <v>0.129</v>
      </c>
      <c r="G7" s="49">
        <v>3</v>
      </c>
      <c r="H7" s="49">
        <v>0.41599999999999998</v>
      </c>
      <c r="I7" s="49">
        <v>0.8</v>
      </c>
      <c r="J7" s="49" t="s">
        <v>179</v>
      </c>
      <c r="K7" s="49">
        <v>22</v>
      </c>
      <c r="L7" s="49">
        <v>1</v>
      </c>
      <c r="M7" s="49">
        <v>0.53</v>
      </c>
      <c r="N7" s="49">
        <v>0.06</v>
      </c>
    </row>
    <row r="8" spans="1:14" ht="16.2" thickBot="1" x14ac:dyDescent="0.35">
      <c r="A8" s="48" t="s">
        <v>180</v>
      </c>
      <c r="B8" s="49">
        <v>83</v>
      </c>
      <c r="C8" s="50">
        <v>1.5499999999999999E-3</v>
      </c>
      <c r="D8" s="50">
        <v>2.32E-3</v>
      </c>
      <c r="E8" s="49">
        <v>1.046</v>
      </c>
      <c r="F8" s="49">
        <v>0.129</v>
      </c>
      <c r="G8" s="49">
        <v>3</v>
      </c>
      <c r="H8" s="49">
        <v>0.41599999999999998</v>
      </c>
      <c r="I8" s="49">
        <v>0.8</v>
      </c>
      <c r="J8" s="49">
        <v>4</v>
      </c>
      <c r="K8" s="49">
        <v>40</v>
      </c>
      <c r="L8" s="49">
        <v>1</v>
      </c>
      <c r="M8" s="49">
        <v>0.67</v>
      </c>
      <c r="N8" s="49">
        <v>0.13</v>
      </c>
    </row>
    <row r="9" spans="1:14" ht="16.2" thickBot="1" x14ac:dyDescent="0.35">
      <c r="A9" s="48" t="s">
        <v>181</v>
      </c>
      <c r="B9" s="49">
        <v>87</v>
      </c>
      <c r="C9" s="50">
        <v>1.7000000000000001E-4</v>
      </c>
      <c r="D9" s="50">
        <v>2.33E-4</v>
      </c>
      <c r="E9" s="49">
        <v>0.92200000000000004</v>
      </c>
      <c r="F9" s="49">
        <v>0.128</v>
      </c>
      <c r="G9" s="49">
        <v>2.617</v>
      </c>
      <c r="H9" s="49">
        <v>0.42399999999999999</v>
      </c>
      <c r="I9" s="49">
        <v>1.26</v>
      </c>
      <c r="J9" s="49" t="s">
        <v>182</v>
      </c>
      <c r="K9" s="49">
        <v>21</v>
      </c>
      <c r="L9" s="49">
        <v>1</v>
      </c>
      <c r="M9" s="49">
        <v>3.665</v>
      </c>
      <c r="N9" s="49">
        <v>0.34399999999999997</v>
      </c>
    </row>
    <row r="10" spans="1:14" ht="16.2" thickBot="1" x14ac:dyDescent="0.35">
      <c r="A10" s="48" t="s">
        <v>183</v>
      </c>
      <c r="B10" s="49">
        <v>41</v>
      </c>
      <c r="C10" s="50">
        <v>7.5699999999999997E-5</v>
      </c>
      <c r="D10" s="50">
        <v>1.64E-4</v>
      </c>
      <c r="E10" s="49">
        <v>0.88600000000000001</v>
      </c>
      <c r="F10" s="49">
        <v>0.21099999999999999</v>
      </c>
      <c r="G10" s="49">
        <v>2.38</v>
      </c>
      <c r="H10" s="49">
        <v>0.69699999999999995</v>
      </c>
      <c r="I10" s="49">
        <v>0.80800000000000005</v>
      </c>
      <c r="J10" s="49" t="s">
        <v>182</v>
      </c>
      <c r="K10" s="49">
        <v>21</v>
      </c>
      <c r="L10" s="49">
        <v>1</v>
      </c>
      <c r="M10" s="49">
        <v>5.0199999999999996</v>
      </c>
      <c r="N10" s="49">
        <v>0.45800000000000002</v>
      </c>
    </row>
    <row r="11" spans="1:14" ht="16.2" thickBot="1" x14ac:dyDescent="0.35">
      <c r="A11" s="48" t="s">
        <v>184</v>
      </c>
      <c r="B11" s="49">
        <v>78</v>
      </c>
      <c r="C11" s="50">
        <v>9.3999999999999997E-4</v>
      </c>
      <c r="D11" s="50">
        <v>1.9300000000000001E-3</v>
      </c>
      <c r="E11" s="49">
        <v>1.0269999999999999</v>
      </c>
      <c r="F11" s="49">
        <v>0.182</v>
      </c>
      <c r="G11" s="49">
        <v>3</v>
      </c>
      <c r="H11" s="49">
        <v>0.59299999999999997</v>
      </c>
      <c r="I11" s="49">
        <v>1.47</v>
      </c>
      <c r="J11" s="49" t="s">
        <v>185</v>
      </c>
      <c r="K11" s="49">
        <v>26</v>
      </c>
      <c r="L11" s="49">
        <v>1</v>
      </c>
      <c r="M11" s="49">
        <v>0.997</v>
      </c>
      <c r="N11" s="49">
        <v>8.4000000000000005E-2</v>
      </c>
    </row>
    <row r="12" spans="1:14" ht="16.2" thickBot="1" x14ac:dyDescent="0.35">
      <c r="A12" s="48" t="s">
        <v>186</v>
      </c>
      <c r="B12" s="49">
        <v>56</v>
      </c>
      <c r="C12" s="50">
        <v>1.5200000000000001E-3</v>
      </c>
      <c r="D12" s="49">
        <v>4.0000000000000001E-3</v>
      </c>
      <c r="E12" s="49">
        <v>1.07</v>
      </c>
      <c r="F12" s="49">
        <v>0.24</v>
      </c>
      <c r="G12" s="49">
        <v>3</v>
      </c>
      <c r="H12" s="49">
        <v>0.78</v>
      </c>
      <c r="I12" s="49">
        <v>1.28</v>
      </c>
      <c r="J12" s="49" t="s">
        <v>185</v>
      </c>
      <c r="K12" s="49">
        <v>26</v>
      </c>
      <c r="L12" s="49">
        <v>1</v>
      </c>
      <c r="M12" s="49">
        <v>0.90500000000000003</v>
      </c>
      <c r="N12" s="49">
        <v>7.6999999999999999E-2</v>
      </c>
    </row>
    <row r="13" spans="1:14" ht="16.2" thickBot="1" x14ac:dyDescent="0.35">
      <c r="A13" s="48" t="s">
        <v>183</v>
      </c>
      <c r="B13" s="49">
        <v>41</v>
      </c>
      <c r="C13" s="50">
        <v>7.5699999999999997E-5</v>
      </c>
      <c r="D13" s="50">
        <v>1.64E-4</v>
      </c>
      <c r="E13" s="49">
        <v>0.88600000000000001</v>
      </c>
      <c r="F13" s="49">
        <v>0.21099999999999999</v>
      </c>
      <c r="G13" s="49">
        <v>2.38</v>
      </c>
      <c r="H13" s="49">
        <v>0.69699999999999995</v>
      </c>
      <c r="I13" s="49">
        <v>0.80800000000000005</v>
      </c>
      <c r="J13" s="49" t="s">
        <v>185</v>
      </c>
      <c r="K13" s="49">
        <v>26</v>
      </c>
      <c r="L13" s="49">
        <v>1</v>
      </c>
      <c r="M13" s="49">
        <v>2.3260000000000001</v>
      </c>
      <c r="N13" s="49">
        <v>0.161</v>
      </c>
    </row>
    <row r="15" spans="1:14" x14ac:dyDescent="0.3">
      <c r="L15" s="171" t="s">
        <v>461</v>
      </c>
      <c r="M15" s="171">
        <f>AVERAGE(M4:M13)</f>
        <v>1.6012999999999997</v>
      </c>
    </row>
    <row r="16" spans="1:14" x14ac:dyDescent="0.3">
      <c r="L16" s="171" t="s">
        <v>462</v>
      </c>
      <c r="M16" s="171">
        <f>STDEV(M4:M13)/SQRT(COUNTA(M4:M13))</f>
        <v>0.49926966772588049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05D91-0764-C54A-A6D8-EA72BCF32AC1}">
  <dimension ref="A1:N16"/>
  <sheetViews>
    <sheetView workbookViewId="0">
      <selection activeCell="G20" sqref="G20"/>
    </sheetView>
  </sheetViews>
  <sheetFormatPr defaultColWidth="11.19921875" defaultRowHeight="15.6" x14ac:dyDescent="0.3"/>
  <sheetData>
    <row r="1" spans="1:14" x14ac:dyDescent="0.3">
      <c r="A1" s="25" t="s">
        <v>708</v>
      </c>
    </row>
    <row r="2" spans="1:14" ht="16.2" thickBot="1" x14ac:dyDescent="0.35"/>
    <row r="3" spans="1:14" ht="27" thickBot="1" x14ac:dyDescent="0.35">
      <c r="A3" s="45" t="s">
        <v>168</v>
      </c>
      <c r="B3" s="46" t="s">
        <v>169</v>
      </c>
      <c r="C3" s="65" t="s">
        <v>192</v>
      </c>
      <c r="D3" s="47" t="s">
        <v>187</v>
      </c>
      <c r="E3" s="47" t="s">
        <v>170</v>
      </c>
      <c r="F3" s="47" t="s">
        <v>188</v>
      </c>
      <c r="G3" s="47" t="s">
        <v>171</v>
      </c>
      <c r="H3" s="47" t="s">
        <v>189</v>
      </c>
      <c r="I3" s="46" t="s">
        <v>172</v>
      </c>
      <c r="J3" s="46" t="s">
        <v>190</v>
      </c>
      <c r="K3" s="46" t="s">
        <v>169</v>
      </c>
      <c r="L3" s="46" t="s">
        <v>174</v>
      </c>
      <c r="M3" s="46" t="s">
        <v>175</v>
      </c>
      <c r="N3" s="46" t="s">
        <v>176</v>
      </c>
    </row>
    <row r="4" spans="1:14" ht="16.2" thickBot="1" x14ac:dyDescent="0.35">
      <c r="A4" s="48" t="s">
        <v>177</v>
      </c>
      <c r="B4" s="49">
        <v>123</v>
      </c>
      <c r="C4" s="50">
        <v>1.08E-6</v>
      </c>
      <c r="D4" s="50">
        <v>5.1500000000000005E-7</v>
      </c>
      <c r="E4" s="49">
        <v>0.76</v>
      </c>
      <c r="F4" s="49">
        <v>7.4999999999999997E-2</v>
      </c>
      <c r="G4" s="49">
        <v>1.135</v>
      </c>
      <c r="H4" s="49">
        <v>0.22500000000000001</v>
      </c>
      <c r="I4" s="49">
        <v>2.1190000000000002</v>
      </c>
      <c r="J4" s="49">
        <v>3</v>
      </c>
      <c r="K4" s="49">
        <v>19</v>
      </c>
      <c r="L4" s="49">
        <v>1</v>
      </c>
      <c r="M4" s="49">
        <v>1.446</v>
      </c>
      <c r="N4" s="49">
        <v>0.20100000000000001</v>
      </c>
    </row>
    <row r="5" spans="1:14" ht="16.2" thickBot="1" x14ac:dyDescent="0.35">
      <c r="A5" s="48" t="s">
        <v>178</v>
      </c>
      <c r="B5" s="49">
        <v>102</v>
      </c>
      <c r="C5" s="50">
        <v>2.6000000000000001E-6</v>
      </c>
      <c r="D5" s="50">
        <v>1.68E-6</v>
      </c>
      <c r="E5" s="49">
        <v>0.79100000000000004</v>
      </c>
      <c r="F5" s="49">
        <v>8.8999999999999996E-2</v>
      </c>
      <c r="G5" s="49">
        <v>1.9850000000000001</v>
      </c>
      <c r="H5" s="49">
        <v>0.313</v>
      </c>
      <c r="I5" s="49">
        <v>1.5649999999999999</v>
      </c>
      <c r="J5" s="49" t="s">
        <v>191</v>
      </c>
      <c r="K5" s="49">
        <v>22</v>
      </c>
      <c r="L5" s="49">
        <v>1</v>
      </c>
      <c r="M5" s="49">
        <v>0.41199999999999998</v>
      </c>
      <c r="N5" s="49">
        <v>4.8000000000000001E-2</v>
      </c>
    </row>
    <row r="6" spans="1:14" ht="16.2" thickBot="1" x14ac:dyDescent="0.35">
      <c r="A6" s="48" t="s">
        <v>178</v>
      </c>
      <c r="B6" s="49">
        <v>102</v>
      </c>
      <c r="C6" s="50">
        <v>2.6000000000000001E-6</v>
      </c>
      <c r="D6" s="50">
        <v>1.68E-6</v>
      </c>
      <c r="E6" s="49">
        <v>0.79100000000000004</v>
      </c>
      <c r="F6" s="49">
        <v>8.8999999999999996E-2</v>
      </c>
      <c r="G6" s="49">
        <v>1.9850000000000001</v>
      </c>
      <c r="H6" s="49">
        <v>0.313</v>
      </c>
      <c r="I6" s="49">
        <v>1.5649999999999999</v>
      </c>
      <c r="J6" s="49">
        <v>4</v>
      </c>
      <c r="K6" s="49">
        <v>40</v>
      </c>
      <c r="L6" s="49">
        <v>1</v>
      </c>
      <c r="M6" s="49">
        <v>0.46600000000000003</v>
      </c>
      <c r="N6" s="49">
        <v>4.2999999999999997E-2</v>
      </c>
    </row>
    <row r="7" spans="1:14" ht="16.2" thickBot="1" x14ac:dyDescent="0.35">
      <c r="A7" s="48" t="s">
        <v>180</v>
      </c>
      <c r="B7" s="49">
        <v>83</v>
      </c>
      <c r="C7" s="50">
        <v>1.4899999999999999E-6</v>
      </c>
      <c r="D7" s="50">
        <v>8.0699999999999996E-7</v>
      </c>
      <c r="E7" s="49">
        <v>0.72199999999999998</v>
      </c>
      <c r="F7" s="49">
        <v>7.5999999999999998E-2</v>
      </c>
      <c r="G7" s="49">
        <v>1.6479999999999999</v>
      </c>
      <c r="H7" s="49">
        <v>0.26500000000000001</v>
      </c>
      <c r="I7" s="49">
        <v>1.0409999999999999</v>
      </c>
      <c r="J7" s="49" t="s">
        <v>191</v>
      </c>
      <c r="K7" s="49">
        <v>22</v>
      </c>
      <c r="L7" s="49">
        <v>1</v>
      </c>
      <c r="M7" s="49">
        <v>0.46300000000000002</v>
      </c>
      <c r="N7" s="49">
        <v>4.8000000000000001E-2</v>
      </c>
    </row>
    <row r="8" spans="1:14" ht="16.2" thickBot="1" x14ac:dyDescent="0.35">
      <c r="A8" s="48" t="s">
        <v>180</v>
      </c>
      <c r="B8" s="49">
        <v>83</v>
      </c>
      <c r="C8" s="50">
        <v>1.4899999999999999E-6</v>
      </c>
      <c r="D8" s="50">
        <v>8.0699999999999996E-7</v>
      </c>
      <c r="E8" s="49">
        <v>0.72199999999999998</v>
      </c>
      <c r="F8" s="49">
        <v>7.5999999999999998E-2</v>
      </c>
      <c r="G8" s="49">
        <v>1.6479999999999999</v>
      </c>
      <c r="H8" s="49">
        <v>0.26500000000000001</v>
      </c>
      <c r="I8" s="49">
        <v>1.0409999999999999</v>
      </c>
      <c r="J8" s="49">
        <v>4</v>
      </c>
      <c r="K8" s="49">
        <v>40</v>
      </c>
      <c r="L8" s="49">
        <v>1</v>
      </c>
      <c r="M8" s="49">
        <v>0.52</v>
      </c>
      <c r="N8" s="49">
        <v>0.04</v>
      </c>
    </row>
    <row r="9" spans="1:14" ht="16.2" thickBot="1" x14ac:dyDescent="0.35">
      <c r="A9" s="48" t="s">
        <v>181</v>
      </c>
      <c r="B9" s="49">
        <v>105</v>
      </c>
      <c r="C9" s="50">
        <v>1.0000000000000001E-5</v>
      </c>
      <c r="D9" s="50">
        <v>1.01E-5</v>
      </c>
      <c r="E9" s="49">
        <v>1.127</v>
      </c>
      <c r="F9" s="49">
        <v>0.159</v>
      </c>
      <c r="G9" s="49">
        <v>2.0739999999999998</v>
      </c>
      <c r="H9" s="49">
        <v>0.40500000000000003</v>
      </c>
      <c r="I9" s="49">
        <v>1.909</v>
      </c>
      <c r="J9" s="49" t="s">
        <v>182</v>
      </c>
      <c r="K9" s="49">
        <v>21</v>
      </c>
      <c r="L9" s="49">
        <v>1</v>
      </c>
      <c r="M9" s="49">
        <v>0.97499999999999998</v>
      </c>
      <c r="N9" s="49">
        <v>0.112</v>
      </c>
    </row>
    <row r="10" spans="1:14" ht="16.2" thickBot="1" x14ac:dyDescent="0.35">
      <c r="A10" s="48" t="s">
        <v>183</v>
      </c>
      <c r="B10" s="49">
        <v>59</v>
      </c>
      <c r="C10" s="50">
        <v>1.4100000000000001E-5</v>
      </c>
      <c r="D10" s="50">
        <v>2.4000000000000001E-5</v>
      </c>
      <c r="E10" s="49">
        <v>1.282</v>
      </c>
      <c r="F10" s="49">
        <v>0.29599999999999999</v>
      </c>
      <c r="G10" s="49">
        <v>1.827</v>
      </c>
      <c r="H10" s="49">
        <v>0.621</v>
      </c>
      <c r="I10" s="49">
        <v>1.4319999999999999</v>
      </c>
      <c r="J10" s="49" t="s">
        <v>182</v>
      </c>
      <c r="K10" s="49">
        <v>21</v>
      </c>
      <c r="L10" s="49">
        <v>1</v>
      </c>
      <c r="M10" s="49">
        <v>1.3049999999999999</v>
      </c>
      <c r="N10" s="49">
        <v>0.16200000000000001</v>
      </c>
    </row>
    <row r="11" spans="1:14" ht="16.2" thickBot="1" x14ac:dyDescent="0.35">
      <c r="A11" s="48" t="s">
        <v>184</v>
      </c>
      <c r="B11" s="49">
        <v>96</v>
      </c>
      <c r="C11" s="50">
        <v>5.7000000000000005E-7</v>
      </c>
      <c r="D11" s="50">
        <v>3.0100000000000001E-7</v>
      </c>
      <c r="E11" s="49">
        <v>0.65200000000000002</v>
      </c>
      <c r="F11" s="49">
        <v>8.1000000000000003E-2</v>
      </c>
      <c r="G11" s="49">
        <v>1</v>
      </c>
      <c r="H11" s="49">
        <v>0.27800000000000002</v>
      </c>
      <c r="I11" s="49">
        <v>2.2869999999999999</v>
      </c>
      <c r="J11" s="49" t="s">
        <v>185</v>
      </c>
      <c r="K11" s="49">
        <v>26</v>
      </c>
      <c r="L11" s="49">
        <v>1</v>
      </c>
      <c r="M11" s="49">
        <v>0.98199999999999998</v>
      </c>
      <c r="N11" s="49">
        <v>5.2999999999999999E-2</v>
      </c>
    </row>
    <row r="12" spans="1:14" ht="16.2" thickBot="1" x14ac:dyDescent="0.35">
      <c r="A12" s="48" t="s">
        <v>186</v>
      </c>
      <c r="B12" s="49">
        <v>56</v>
      </c>
      <c r="C12" s="50">
        <v>7.1099999999999995E-7</v>
      </c>
      <c r="D12" s="50">
        <v>4.6800000000000001E-7</v>
      </c>
      <c r="E12" s="49">
        <v>0.57399999999999995</v>
      </c>
      <c r="F12" s="49">
        <v>8.4000000000000005E-2</v>
      </c>
      <c r="G12" s="49">
        <v>1.581</v>
      </c>
      <c r="H12" s="49">
        <v>0.373</v>
      </c>
      <c r="I12" s="49">
        <v>1.1180000000000001</v>
      </c>
      <c r="J12" s="49" t="s">
        <v>185</v>
      </c>
      <c r="K12" s="49">
        <v>26</v>
      </c>
      <c r="L12" s="49">
        <v>1</v>
      </c>
      <c r="M12" s="49">
        <v>0.66600000000000004</v>
      </c>
      <c r="N12" s="49">
        <v>4.2999999999999997E-2</v>
      </c>
    </row>
    <row r="13" spans="1:14" ht="16.2" thickBot="1" x14ac:dyDescent="0.35">
      <c r="A13" s="48" t="s">
        <v>183</v>
      </c>
      <c r="B13" s="49">
        <v>59</v>
      </c>
      <c r="C13" s="50">
        <v>1.4100000000000001E-5</v>
      </c>
      <c r="D13" s="50">
        <v>2.4000000000000001E-5</v>
      </c>
      <c r="E13" s="49">
        <v>1.282</v>
      </c>
      <c r="F13" s="49">
        <v>0.29599999999999999</v>
      </c>
      <c r="G13" s="49">
        <v>1.827</v>
      </c>
      <c r="H13" s="49">
        <v>0.621</v>
      </c>
      <c r="I13" s="49">
        <v>1.4319999999999999</v>
      </c>
      <c r="J13" s="49" t="s">
        <v>185</v>
      </c>
      <c r="K13" s="49">
        <v>26</v>
      </c>
      <c r="L13" s="49">
        <v>1</v>
      </c>
      <c r="M13" s="49">
        <v>1.4390000000000001</v>
      </c>
      <c r="N13" s="49">
        <v>0.123</v>
      </c>
    </row>
    <row r="15" spans="1:14" x14ac:dyDescent="0.3">
      <c r="L15" s="171" t="s">
        <v>461</v>
      </c>
      <c r="M15" s="171">
        <f>AVERAGE(M4:M13)</f>
        <v>0.86739999999999995</v>
      </c>
    </row>
    <row r="16" spans="1:14" x14ac:dyDescent="0.3">
      <c r="L16" s="171" t="s">
        <v>462</v>
      </c>
      <c r="M16" s="171">
        <f>STDEV(M4:M13)/SQRT(COUNTA(M4:M13))</f>
        <v>0.13211982776589171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02C4A-ACDC-0A43-A47A-4ACBB9E02728}">
  <dimension ref="A1:N16"/>
  <sheetViews>
    <sheetView workbookViewId="0">
      <selection activeCell="B16" sqref="B16"/>
    </sheetView>
  </sheetViews>
  <sheetFormatPr defaultColWidth="11.19921875" defaultRowHeight="15.6" x14ac:dyDescent="0.3"/>
  <sheetData>
    <row r="1" spans="1:14" x14ac:dyDescent="0.3">
      <c r="A1" s="25" t="s">
        <v>709</v>
      </c>
    </row>
    <row r="2" spans="1:14" ht="16.2" thickBot="1" x14ac:dyDescent="0.35"/>
    <row r="3" spans="1:14" ht="27" thickBot="1" x14ac:dyDescent="0.35">
      <c r="A3" s="214" t="s">
        <v>168</v>
      </c>
      <c r="B3" s="215" t="s">
        <v>169</v>
      </c>
      <c r="C3" s="216" t="s">
        <v>1153</v>
      </c>
      <c r="D3" s="216" t="s">
        <v>187</v>
      </c>
      <c r="E3" s="216" t="s">
        <v>170</v>
      </c>
      <c r="F3" s="216" t="s">
        <v>188</v>
      </c>
      <c r="G3" s="216" t="s">
        <v>171</v>
      </c>
      <c r="H3" s="216" t="s">
        <v>189</v>
      </c>
      <c r="I3" s="215" t="s">
        <v>172</v>
      </c>
      <c r="J3" s="215" t="s">
        <v>190</v>
      </c>
      <c r="K3" s="215" t="s">
        <v>169</v>
      </c>
      <c r="L3" s="215" t="s">
        <v>174</v>
      </c>
      <c r="M3" s="215" t="s">
        <v>175</v>
      </c>
      <c r="N3" s="215" t="s">
        <v>176</v>
      </c>
    </row>
    <row r="4" spans="1:14" ht="16.2" thickBot="1" x14ac:dyDescent="0.35">
      <c r="A4" s="48" t="s">
        <v>177</v>
      </c>
      <c r="B4" s="49">
        <v>123</v>
      </c>
      <c r="C4" s="50">
        <v>6.99E-6</v>
      </c>
      <c r="D4" s="50">
        <v>7.1600000000000001E-6</v>
      </c>
      <c r="E4" s="49">
        <v>1.1432</v>
      </c>
      <c r="F4" s="49">
        <v>0.17530000000000001</v>
      </c>
      <c r="G4" s="49">
        <v>1.4901</v>
      </c>
      <c r="H4" s="49">
        <v>0.3795</v>
      </c>
      <c r="I4" s="49">
        <v>3.5430000000000001</v>
      </c>
      <c r="J4" s="49">
        <v>3</v>
      </c>
      <c r="K4" s="49">
        <v>19</v>
      </c>
      <c r="L4" s="49">
        <v>1</v>
      </c>
      <c r="M4" s="49">
        <v>1.899</v>
      </c>
      <c r="N4" s="49">
        <v>0.23100000000000001</v>
      </c>
    </row>
    <row r="5" spans="1:14" ht="16.2" thickBot="1" x14ac:dyDescent="0.35">
      <c r="A5" s="48" t="s">
        <v>178</v>
      </c>
      <c r="B5" s="49">
        <v>102</v>
      </c>
      <c r="C5" s="50">
        <v>7.8200000000000003E-5</v>
      </c>
      <c r="D5" s="49">
        <v>1.4899999999999999E-4</v>
      </c>
      <c r="E5" s="49">
        <v>1.3489</v>
      </c>
      <c r="F5" s="49">
        <v>0.2792</v>
      </c>
      <c r="G5" s="49">
        <v>3</v>
      </c>
      <c r="H5" s="49">
        <v>0.71340000000000003</v>
      </c>
      <c r="I5" s="49">
        <v>2.6236999999999999</v>
      </c>
      <c r="J5" s="49" t="s">
        <v>191</v>
      </c>
      <c r="K5" s="49"/>
      <c r="L5" s="49">
        <v>1</v>
      </c>
      <c r="M5" s="49">
        <v>0.152</v>
      </c>
      <c r="N5" s="49">
        <v>2.9000000000000001E-2</v>
      </c>
    </row>
    <row r="6" spans="1:14" ht="16.2" thickBot="1" x14ac:dyDescent="0.35">
      <c r="A6" s="48" t="s">
        <v>178</v>
      </c>
      <c r="B6" s="49">
        <v>102</v>
      </c>
      <c r="C6" s="50">
        <v>7.8200000000000003E-5</v>
      </c>
      <c r="D6" s="49">
        <v>1.4899999999999999E-4</v>
      </c>
      <c r="E6" s="49">
        <v>1.3489</v>
      </c>
      <c r="F6" s="49">
        <v>0.2792</v>
      </c>
      <c r="G6" s="49">
        <v>3</v>
      </c>
      <c r="H6" s="49">
        <v>0.71340000000000003</v>
      </c>
      <c r="I6" s="49">
        <v>2.6236999999999999</v>
      </c>
      <c r="J6" s="49">
        <v>4</v>
      </c>
      <c r="K6" s="49">
        <v>40</v>
      </c>
      <c r="L6" s="49">
        <v>1</v>
      </c>
      <c r="M6" s="49">
        <v>0.248</v>
      </c>
      <c r="N6" s="49">
        <v>3.4000000000000002E-2</v>
      </c>
    </row>
    <row r="7" spans="1:14" ht="16.2" thickBot="1" x14ac:dyDescent="0.35">
      <c r="A7" s="48" t="s">
        <v>180</v>
      </c>
      <c r="B7" s="49">
        <v>83</v>
      </c>
      <c r="C7" s="50">
        <v>2.8099999999999999E-5</v>
      </c>
      <c r="D7" s="50">
        <v>5.0399999999999999E-5</v>
      </c>
      <c r="E7" s="49">
        <v>1.202</v>
      </c>
      <c r="F7" s="49">
        <v>0.26440000000000002</v>
      </c>
      <c r="G7" s="49">
        <v>2.6219999999999999</v>
      </c>
      <c r="H7" s="49">
        <v>0.69389999999999996</v>
      </c>
      <c r="I7" s="49">
        <v>2.3959999999999999</v>
      </c>
      <c r="J7" s="49" t="s">
        <v>191</v>
      </c>
      <c r="K7" s="49"/>
      <c r="L7" s="49">
        <v>1</v>
      </c>
      <c r="M7" s="49">
        <v>0.19700000000000001</v>
      </c>
      <c r="N7" s="49">
        <v>3.4000000000000002E-2</v>
      </c>
    </row>
    <row r="8" spans="1:14" ht="16.2" thickBot="1" x14ac:dyDescent="0.35">
      <c r="A8" s="48" t="s">
        <v>180</v>
      </c>
      <c r="B8" s="49">
        <v>83</v>
      </c>
      <c r="C8" s="50">
        <v>2.8099999999999999E-5</v>
      </c>
      <c r="D8" s="50">
        <v>5.0399999999999999E-5</v>
      </c>
      <c r="E8" s="49">
        <v>1.202</v>
      </c>
      <c r="F8" s="49">
        <v>0.26440000000000002</v>
      </c>
      <c r="G8" s="49">
        <v>2.6219999999999999</v>
      </c>
      <c r="H8" s="49">
        <v>0.69389999999999996</v>
      </c>
      <c r="I8" s="49">
        <v>2.3959999999999999</v>
      </c>
      <c r="J8" s="49">
        <v>4</v>
      </c>
      <c r="K8" s="49">
        <v>40</v>
      </c>
      <c r="L8" s="49">
        <v>1</v>
      </c>
      <c r="M8" s="49">
        <v>0.30399999999999999</v>
      </c>
      <c r="N8" s="49">
        <v>3.7999999999999999E-2</v>
      </c>
    </row>
    <row r="9" spans="1:14" ht="16.2" thickBot="1" x14ac:dyDescent="0.35">
      <c r="A9" s="48" t="s">
        <v>181</v>
      </c>
      <c r="B9" s="49">
        <v>105</v>
      </c>
      <c r="C9" s="50">
        <v>1.16E-4</v>
      </c>
      <c r="D9" s="50">
        <v>1.8100000000000001E-4</v>
      </c>
      <c r="E9" s="49">
        <v>1.6476</v>
      </c>
      <c r="F9" s="49">
        <v>0.27160000000000001</v>
      </c>
      <c r="G9" s="49">
        <v>2.2279</v>
      </c>
      <c r="H9" s="49">
        <v>0.48230000000000001</v>
      </c>
      <c r="I9" s="49">
        <v>1.9126000000000001</v>
      </c>
      <c r="J9" s="49" t="s">
        <v>182</v>
      </c>
      <c r="K9" s="49">
        <v>21</v>
      </c>
      <c r="L9" s="49">
        <v>1</v>
      </c>
      <c r="M9" s="49">
        <v>0.878</v>
      </c>
      <c r="N9" s="49">
        <v>0.27200000000000002</v>
      </c>
    </row>
    <row r="10" spans="1:14" ht="16.2" thickBot="1" x14ac:dyDescent="0.35">
      <c r="A10" s="48" t="s">
        <v>183</v>
      </c>
      <c r="B10" s="49">
        <v>59</v>
      </c>
      <c r="C10" s="50">
        <v>4.2299999999999997E-2</v>
      </c>
      <c r="D10" s="50">
        <v>0.218</v>
      </c>
      <c r="E10" s="49">
        <v>2.9129999999999998</v>
      </c>
      <c r="F10" s="49">
        <v>0.97770000000000001</v>
      </c>
      <c r="G10" s="49">
        <v>2.9121999999999999</v>
      </c>
      <c r="H10" s="49">
        <v>1.0831</v>
      </c>
      <c r="I10" s="49">
        <v>1.0879000000000001</v>
      </c>
      <c r="J10" s="49" t="s">
        <v>182</v>
      </c>
      <c r="K10" s="49">
        <v>21</v>
      </c>
      <c r="L10" s="49">
        <v>1</v>
      </c>
      <c r="M10" s="49">
        <v>0.9</v>
      </c>
      <c r="N10" s="49">
        <v>0.41299999999999998</v>
      </c>
    </row>
    <row r="11" spans="1:14" ht="16.2" thickBot="1" x14ac:dyDescent="0.35">
      <c r="A11" s="48" t="s">
        <v>184</v>
      </c>
      <c r="B11" s="49">
        <v>96</v>
      </c>
      <c r="C11" s="50">
        <v>6.2099999999999998E-6</v>
      </c>
      <c r="D11" s="50">
        <v>7.7300000000000005E-6</v>
      </c>
      <c r="E11" s="49">
        <v>1.1375</v>
      </c>
      <c r="F11" s="49">
        <v>0.216</v>
      </c>
      <c r="G11" s="49">
        <v>1.4936</v>
      </c>
      <c r="H11" s="49">
        <v>0.46789999999999998</v>
      </c>
      <c r="I11" s="49">
        <v>3.1436000000000002</v>
      </c>
      <c r="J11" s="49" t="s">
        <v>185</v>
      </c>
      <c r="K11" s="49">
        <v>26</v>
      </c>
      <c r="L11" s="49">
        <v>1</v>
      </c>
      <c r="M11" s="49">
        <v>1.2589999999999999</v>
      </c>
      <c r="N11" s="49">
        <v>0.13100000000000001</v>
      </c>
    </row>
    <row r="12" spans="1:14" ht="16.2" thickBot="1" x14ac:dyDescent="0.35">
      <c r="A12" s="48" t="s">
        <v>186</v>
      </c>
      <c r="B12" s="49">
        <v>56</v>
      </c>
      <c r="C12" s="50">
        <v>3.2700000000000002E-5</v>
      </c>
      <c r="D12" s="50">
        <v>8.25E-5</v>
      </c>
      <c r="E12" s="49">
        <v>1.1605000000000001</v>
      </c>
      <c r="F12" s="49">
        <v>0.35049999999999998</v>
      </c>
      <c r="G12" s="49">
        <v>3</v>
      </c>
      <c r="H12" s="49">
        <v>1.0508999999999999</v>
      </c>
      <c r="I12" s="49">
        <v>1.9409000000000001</v>
      </c>
      <c r="J12" s="49" t="s">
        <v>185</v>
      </c>
      <c r="K12" s="49">
        <v>26</v>
      </c>
      <c r="L12" s="49">
        <v>1</v>
      </c>
      <c r="M12" s="49">
        <v>0.54100000000000004</v>
      </c>
      <c r="N12" s="49">
        <v>7.6999999999999999E-2</v>
      </c>
    </row>
    <row r="13" spans="1:14" ht="16.2" thickBot="1" x14ac:dyDescent="0.35">
      <c r="A13" s="48" t="s">
        <v>183</v>
      </c>
      <c r="B13" s="49">
        <v>59</v>
      </c>
      <c r="C13" s="50">
        <v>4.2299999999999997E-2</v>
      </c>
      <c r="D13" s="50">
        <v>0.218</v>
      </c>
      <c r="E13" s="49">
        <v>2.9129999999999998</v>
      </c>
      <c r="F13" s="49">
        <v>0.97770000000000001</v>
      </c>
      <c r="G13" s="49">
        <v>2.9121999999999999</v>
      </c>
      <c r="H13" s="49">
        <v>1.0831</v>
      </c>
      <c r="I13" s="49">
        <v>1.0879000000000001</v>
      </c>
      <c r="J13" s="49" t="s">
        <v>185</v>
      </c>
      <c r="K13" s="49">
        <v>26</v>
      </c>
      <c r="L13" s="49">
        <v>1</v>
      </c>
      <c r="M13" s="49">
        <v>2.9740000000000002</v>
      </c>
      <c r="N13" s="49">
        <v>0.64600000000000002</v>
      </c>
    </row>
    <row r="14" spans="1:14" x14ac:dyDescent="0.3">
      <c r="A14" s="104"/>
      <c r="B14" s="104"/>
      <c r="C14" s="104"/>
      <c r="D14" s="104"/>
      <c r="E14" s="104"/>
      <c r="F14" s="104"/>
      <c r="G14" s="104"/>
      <c r="H14" s="104"/>
      <c r="I14" s="104"/>
      <c r="J14" s="104"/>
      <c r="K14" s="104"/>
      <c r="L14" s="104"/>
      <c r="M14" s="104"/>
      <c r="N14" s="104"/>
    </row>
    <row r="15" spans="1:14" x14ac:dyDescent="0.3">
      <c r="A15" s="104"/>
      <c r="B15" s="104"/>
      <c r="C15" s="104"/>
      <c r="D15" s="104"/>
      <c r="E15" s="104"/>
      <c r="F15" s="104"/>
      <c r="G15" s="104"/>
      <c r="H15" s="104"/>
      <c r="I15" s="104"/>
      <c r="J15" s="104"/>
      <c r="K15" s="104"/>
      <c r="L15" s="171" t="s">
        <v>461</v>
      </c>
      <c r="M15" s="171">
        <f>AVERAGE(M4:M13)</f>
        <v>0.93520000000000003</v>
      </c>
      <c r="N15" s="104"/>
    </row>
    <row r="16" spans="1:14" x14ac:dyDescent="0.3">
      <c r="A16" s="104"/>
      <c r="B16" s="104"/>
      <c r="C16" s="104"/>
      <c r="D16" s="104"/>
      <c r="E16" s="104"/>
      <c r="F16" s="104"/>
      <c r="G16" s="104"/>
      <c r="H16" s="104"/>
      <c r="I16" s="104"/>
      <c r="J16" s="104"/>
      <c r="K16" s="104"/>
      <c r="L16" s="171" t="s">
        <v>462</v>
      </c>
      <c r="M16" s="171">
        <f>STDEV(M4:M13)/SQRT(COUNTA(M4:M13))</f>
        <v>0.28634411310713392</v>
      </c>
      <c r="N16" s="104"/>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F6C7A-8230-0442-84F0-2851B64FE990}">
  <dimension ref="A1:P43"/>
  <sheetViews>
    <sheetView workbookViewId="0">
      <selection activeCell="M7" sqref="M7"/>
    </sheetView>
  </sheetViews>
  <sheetFormatPr defaultColWidth="11.19921875" defaultRowHeight="15.6" x14ac:dyDescent="0.3"/>
  <cols>
    <col min="15" max="16" width="11.296875" bestFit="1" customWidth="1"/>
  </cols>
  <sheetData>
    <row r="1" spans="1:16" x14ac:dyDescent="0.3">
      <c r="A1" s="17" t="s">
        <v>710</v>
      </c>
    </row>
    <row r="2" spans="1:16" ht="16.2" thickBot="1" x14ac:dyDescent="0.35">
      <c r="A2" s="17"/>
    </row>
    <row r="3" spans="1:16" ht="27" thickBot="1" x14ac:dyDescent="0.35">
      <c r="A3" s="1" t="s">
        <v>0</v>
      </c>
      <c r="B3" s="2" t="s">
        <v>1</v>
      </c>
      <c r="C3" s="2" t="s">
        <v>2</v>
      </c>
      <c r="D3" s="2" t="s">
        <v>3</v>
      </c>
      <c r="E3" s="3" t="s">
        <v>1258</v>
      </c>
      <c r="F3" s="3" t="s">
        <v>1259</v>
      </c>
      <c r="G3" s="3" t="s">
        <v>4</v>
      </c>
      <c r="H3" s="3" t="s">
        <v>5</v>
      </c>
      <c r="I3" s="3" t="s">
        <v>1260</v>
      </c>
      <c r="J3" s="3" t="s">
        <v>1261</v>
      </c>
      <c r="K3" s="3" t="s">
        <v>6</v>
      </c>
      <c r="L3" s="3" t="s">
        <v>1262</v>
      </c>
      <c r="M3" s="3" t="s">
        <v>1263</v>
      </c>
      <c r="N3" s="3" t="s">
        <v>7</v>
      </c>
    </row>
    <row r="4" spans="1:16" ht="16.2" thickBot="1" x14ac:dyDescent="0.35">
      <c r="A4" s="4" t="s">
        <v>8</v>
      </c>
      <c r="B4" s="5" t="s">
        <v>9</v>
      </c>
      <c r="C4" s="6">
        <v>1</v>
      </c>
      <c r="D4" s="7" t="s">
        <v>10</v>
      </c>
      <c r="E4" s="5" t="s">
        <v>11</v>
      </c>
      <c r="F4" s="8">
        <v>1E-3</v>
      </c>
      <c r="G4" s="5"/>
      <c r="H4" s="6" t="s">
        <v>13</v>
      </c>
      <c r="I4" s="5" t="s">
        <v>11</v>
      </c>
      <c r="J4" s="8" t="s">
        <v>12</v>
      </c>
      <c r="K4" s="5"/>
      <c r="L4" s="5" t="s">
        <v>11</v>
      </c>
      <c r="M4" s="8" t="s">
        <v>12</v>
      </c>
      <c r="N4" s="5"/>
      <c r="O4" s="277" t="s">
        <v>1240</v>
      </c>
      <c r="P4" s="277" t="s">
        <v>1231</v>
      </c>
    </row>
    <row r="5" spans="1:16" ht="16.2" thickBot="1" x14ac:dyDescent="0.35">
      <c r="A5" s="9"/>
      <c r="B5" s="11"/>
      <c r="C5" s="12">
        <v>2</v>
      </c>
      <c r="D5" s="13"/>
      <c r="E5" s="12" t="s">
        <v>14</v>
      </c>
      <c r="F5" s="12">
        <v>0.59599999999999997</v>
      </c>
      <c r="G5" s="12" t="s">
        <v>16</v>
      </c>
      <c r="H5" s="12" t="s">
        <v>13</v>
      </c>
      <c r="I5" s="12" t="s">
        <v>17</v>
      </c>
      <c r="J5" s="12" t="s">
        <v>18</v>
      </c>
      <c r="K5" s="12" t="s">
        <v>19</v>
      </c>
      <c r="L5" s="12" t="s">
        <v>14</v>
      </c>
      <c r="M5" s="12" t="s">
        <v>15</v>
      </c>
      <c r="N5" s="12" t="s">
        <v>20</v>
      </c>
      <c r="O5" s="173">
        <f xml:space="preserve"> AVERAGE(F4:F5,F7:F8,F10:F11)</f>
        <v>0.3833333333333333</v>
      </c>
      <c r="P5" s="173">
        <f>_xlfn.STDEV.P(F4:F5,F7:F8,F10:F11)</f>
        <v>0.31296148147797492</v>
      </c>
    </row>
    <row r="6" spans="1:16" ht="16.2" thickBot="1" x14ac:dyDescent="0.35">
      <c r="A6" s="4"/>
      <c r="B6" s="14"/>
      <c r="C6" s="5" t="s">
        <v>21</v>
      </c>
      <c r="D6" s="5"/>
      <c r="E6" s="6" t="s">
        <v>22</v>
      </c>
      <c r="F6" s="6">
        <v>6.3E-2</v>
      </c>
      <c r="G6" s="6" t="s">
        <v>24</v>
      </c>
      <c r="H6" s="6" t="s">
        <v>13</v>
      </c>
      <c r="I6" s="6" t="s">
        <v>25</v>
      </c>
      <c r="J6" s="6" t="s">
        <v>26</v>
      </c>
      <c r="K6" s="6" t="s">
        <v>19</v>
      </c>
      <c r="L6" s="6" t="s">
        <v>22</v>
      </c>
      <c r="M6" s="6" t="s">
        <v>23</v>
      </c>
      <c r="N6" s="6" t="s">
        <v>27</v>
      </c>
      <c r="O6" s="104"/>
      <c r="P6" s="104"/>
    </row>
    <row r="7" spans="1:16" ht="16.2" thickBot="1" x14ac:dyDescent="0.35">
      <c r="A7" s="9"/>
      <c r="B7" s="13" t="s">
        <v>28</v>
      </c>
      <c r="C7" s="12">
        <v>1</v>
      </c>
      <c r="D7" s="13"/>
      <c r="E7" s="12" t="s">
        <v>29</v>
      </c>
      <c r="F7" s="12">
        <v>0.33900000000000002</v>
      </c>
      <c r="G7" s="12" t="s">
        <v>31</v>
      </c>
      <c r="H7" s="12" t="s">
        <v>13</v>
      </c>
      <c r="I7" s="12" t="s">
        <v>17</v>
      </c>
      <c r="J7" s="12" t="s">
        <v>18</v>
      </c>
      <c r="K7" s="12" t="s">
        <v>19</v>
      </c>
      <c r="L7" s="12" t="s">
        <v>29</v>
      </c>
      <c r="M7" s="12" t="s">
        <v>30</v>
      </c>
      <c r="N7" s="12" t="s">
        <v>32</v>
      </c>
      <c r="O7" s="104"/>
      <c r="P7" s="104"/>
    </row>
    <row r="8" spans="1:16" ht="16.2" thickBot="1" x14ac:dyDescent="0.35">
      <c r="A8" s="4"/>
      <c r="B8" s="14"/>
      <c r="C8" s="6">
        <v>2</v>
      </c>
      <c r="D8" s="5"/>
      <c r="E8" s="6" t="s">
        <v>33</v>
      </c>
      <c r="F8" s="6">
        <v>0.86899999999999999</v>
      </c>
      <c r="G8" s="6" t="s">
        <v>35</v>
      </c>
      <c r="H8" s="6" t="s">
        <v>13</v>
      </c>
      <c r="I8" s="6" t="s">
        <v>36</v>
      </c>
      <c r="J8" s="6" t="s">
        <v>37</v>
      </c>
      <c r="K8" s="6" t="s">
        <v>19</v>
      </c>
      <c r="L8" s="6" t="s">
        <v>33</v>
      </c>
      <c r="M8" s="6" t="s">
        <v>34</v>
      </c>
      <c r="N8" s="6" t="s">
        <v>38</v>
      </c>
      <c r="O8" s="104"/>
      <c r="P8" s="104"/>
    </row>
    <row r="9" spans="1:16" ht="16.2" thickBot="1" x14ac:dyDescent="0.35">
      <c r="A9" s="9"/>
      <c r="B9" s="11"/>
      <c r="C9" s="13" t="s">
        <v>21</v>
      </c>
      <c r="D9" s="13"/>
      <c r="E9" s="12" t="s">
        <v>14</v>
      </c>
      <c r="F9" s="12">
        <v>0.59599999999999997</v>
      </c>
      <c r="G9" s="12" t="s">
        <v>16</v>
      </c>
      <c r="H9" s="12" t="s">
        <v>13</v>
      </c>
      <c r="I9" s="12" t="s">
        <v>39</v>
      </c>
      <c r="J9" s="12" t="s">
        <v>40</v>
      </c>
      <c r="K9" s="12" t="s">
        <v>41</v>
      </c>
      <c r="L9" s="12" t="s">
        <v>14</v>
      </c>
      <c r="M9" s="12" t="s">
        <v>15</v>
      </c>
      <c r="N9" s="12" t="s">
        <v>42</v>
      </c>
      <c r="O9" s="104"/>
      <c r="P9" s="104"/>
    </row>
    <row r="10" spans="1:16" ht="16.2" thickBot="1" x14ac:dyDescent="0.35">
      <c r="A10" s="4"/>
      <c r="B10" s="5" t="s">
        <v>43</v>
      </c>
      <c r="C10" s="6">
        <v>1</v>
      </c>
      <c r="D10" s="5"/>
      <c r="E10" s="6" t="s">
        <v>44</v>
      </c>
      <c r="F10" s="6">
        <v>0.49399999999999999</v>
      </c>
      <c r="G10" s="6" t="s">
        <v>46</v>
      </c>
      <c r="H10" s="6" t="s">
        <v>13</v>
      </c>
      <c r="I10" s="6" t="s">
        <v>47</v>
      </c>
      <c r="J10" s="6" t="s">
        <v>48</v>
      </c>
      <c r="K10" s="6" t="s">
        <v>19</v>
      </c>
      <c r="L10" s="6" t="s">
        <v>44</v>
      </c>
      <c r="M10" s="6" t="s">
        <v>45</v>
      </c>
      <c r="N10" s="6" t="s">
        <v>49</v>
      </c>
      <c r="O10" s="104"/>
      <c r="P10" s="104"/>
    </row>
    <row r="11" spans="1:16" ht="16.2" thickBot="1" x14ac:dyDescent="0.35">
      <c r="A11" s="9"/>
      <c r="B11" s="11"/>
      <c r="C11" s="12">
        <v>2</v>
      </c>
      <c r="D11" s="15" t="s">
        <v>50</v>
      </c>
      <c r="E11" s="13" t="s">
        <v>11</v>
      </c>
      <c r="F11" s="16">
        <v>1E-3</v>
      </c>
      <c r="G11" s="11"/>
      <c r="H11" s="12" t="s">
        <v>13</v>
      </c>
      <c r="I11" s="12" t="s">
        <v>51</v>
      </c>
      <c r="J11" s="12" t="s">
        <v>52</v>
      </c>
      <c r="K11" s="12" t="s">
        <v>19</v>
      </c>
      <c r="L11" s="13" t="s">
        <v>11</v>
      </c>
      <c r="M11" s="16" t="s">
        <v>12</v>
      </c>
      <c r="N11" s="13"/>
      <c r="O11" s="104"/>
      <c r="P11" s="104"/>
    </row>
    <row r="12" spans="1:16" ht="16.2" thickBot="1" x14ac:dyDescent="0.35">
      <c r="A12" s="4"/>
      <c r="B12" s="5"/>
      <c r="C12" s="5" t="s">
        <v>21</v>
      </c>
      <c r="D12" s="5"/>
      <c r="E12" s="6" t="s">
        <v>51</v>
      </c>
      <c r="F12" s="6">
        <v>0.11</v>
      </c>
      <c r="G12" s="6" t="s">
        <v>54</v>
      </c>
      <c r="H12" s="6" t="s">
        <v>13</v>
      </c>
      <c r="I12" s="6" t="s">
        <v>55</v>
      </c>
      <c r="J12" s="6" t="s">
        <v>56</v>
      </c>
      <c r="K12" s="6" t="s">
        <v>19</v>
      </c>
      <c r="L12" s="6" t="s">
        <v>51</v>
      </c>
      <c r="M12" s="6" t="s">
        <v>53</v>
      </c>
      <c r="N12" s="6" t="s">
        <v>27</v>
      </c>
      <c r="O12" s="104"/>
      <c r="P12" s="104"/>
    </row>
    <row r="13" spans="1:16" ht="16.2" thickBot="1" x14ac:dyDescent="0.35">
      <c r="A13" s="9" t="s">
        <v>57</v>
      </c>
      <c r="B13" s="13" t="s">
        <v>9</v>
      </c>
      <c r="C13" s="11"/>
      <c r="D13" s="15" t="s">
        <v>50</v>
      </c>
      <c r="E13" s="13" t="s">
        <v>11</v>
      </c>
      <c r="F13" s="16">
        <v>1E-3</v>
      </c>
      <c r="G13" s="13"/>
      <c r="H13" s="12" t="s">
        <v>58</v>
      </c>
      <c r="I13" s="12" t="s">
        <v>59</v>
      </c>
      <c r="J13" s="12" t="s">
        <v>60</v>
      </c>
      <c r="K13" s="12" t="s">
        <v>19</v>
      </c>
      <c r="L13" s="13"/>
      <c r="M13" s="12" t="s">
        <v>61</v>
      </c>
      <c r="N13" s="13"/>
      <c r="O13" s="277" t="s">
        <v>1239</v>
      </c>
      <c r="P13" s="277" t="s">
        <v>1231</v>
      </c>
    </row>
    <row r="14" spans="1:16" ht="16.2" thickBot="1" x14ac:dyDescent="0.35">
      <c r="A14" s="4"/>
      <c r="B14" s="5" t="s">
        <v>28</v>
      </c>
      <c r="C14" s="14"/>
      <c r="D14" s="5"/>
      <c r="E14" s="6" t="s">
        <v>51</v>
      </c>
      <c r="F14" s="6">
        <v>0.1099</v>
      </c>
      <c r="G14" s="6" t="s">
        <v>54</v>
      </c>
      <c r="H14" s="6" t="s">
        <v>58</v>
      </c>
      <c r="I14" s="6" t="s">
        <v>62</v>
      </c>
      <c r="J14" s="6" t="s">
        <v>63</v>
      </c>
      <c r="K14" s="6" t="s">
        <v>19</v>
      </c>
      <c r="L14" s="6" t="s">
        <v>51</v>
      </c>
      <c r="M14" s="6" t="s">
        <v>53</v>
      </c>
      <c r="N14" s="6" t="s">
        <v>64</v>
      </c>
      <c r="O14" s="173">
        <f xml:space="preserve"> AVERAGE(F13:F15)</f>
        <v>4.3713333333333333E-2</v>
      </c>
      <c r="P14" s="173">
        <f>_xlfn.STDEV.P(F13:F15)</f>
        <v>4.7455597023837857E-2</v>
      </c>
    </row>
    <row r="15" spans="1:16" ht="16.2" thickBot="1" x14ac:dyDescent="0.35">
      <c r="A15" s="9"/>
      <c r="B15" s="13" t="s">
        <v>43</v>
      </c>
      <c r="C15" s="13"/>
      <c r="D15" s="13"/>
      <c r="E15" s="12" t="s">
        <v>65</v>
      </c>
      <c r="F15" s="12">
        <v>2.0240000000000001E-2</v>
      </c>
      <c r="G15" s="12" t="s">
        <v>20</v>
      </c>
      <c r="H15" s="12" t="s">
        <v>58</v>
      </c>
      <c r="I15" s="12" t="s">
        <v>44</v>
      </c>
      <c r="J15" s="12" t="s">
        <v>66</v>
      </c>
      <c r="K15" s="12" t="s">
        <v>19</v>
      </c>
      <c r="L15" s="12" t="s">
        <v>65</v>
      </c>
      <c r="M15" s="12" t="s">
        <v>67</v>
      </c>
      <c r="N15" s="12" t="s">
        <v>68</v>
      </c>
      <c r="O15" s="104"/>
      <c r="P15" s="104"/>
    </row>
    <row r="16" spans="1:16" ht="16.2" thickBot="1" x14ac:dyDescent="0.35">
      <c r="A16" s="4" t="s">
        <v>69</v>
      </c>
      <c r="B16" s="5" t="s">
        <v>9</v>
      </c>
      <c r="C16" s="6">
        <v>1</v>
      </c>
      <c r="D16" s="14"/>
      <c r="E16" s="6" t="s">
        <v>70</v>
      </c>
      <c r="F16" s="6">
        <v>0.19309999999999999</v>
      </c>
      <c r="G16" s="6" t="s">
        <v>64</v>
      </c>
      <c r="H16" s="6" t="s">
        <v>71</v>
      </c>
      <c r="I16" s="6" t="s">
        <v>62</v>
      </c>
      <c r="J16" s="6" t="s">
        <v>63</v>
      </c>
      <c r="K16" s="6" t="s">
        <v>19</v>
      </c>
      <c r="L16" s="6" t="s">
        <v>70</v>
      </c>
      <c r="M16" s="6" t="s">
        <v>72</v>
      </c>
      <c r="N16" s="6" t="s">
        <v>73</v>
      </c>
      <c r="O16" s="277" t="s">
        <v>1238</v>
      </c>
      <c r="P16" s="277" t="s">
        <v>1231</v>
      </c>
    </row>
    <row r="17" spans="1:16" ht="16.2" thickBot="1" x14ac:dyDescent="0.35">
      <c r="A17" s="9"/>
      <c r="B17" s="11"/>
      <c r="C17" s="12">
        <v>2</v>
      </c>
      <c r="D17" s="11"/>
      <c r="E17" s="12" t="s">
        <v>25</v>
      </c>
      <c r="F17" s="12">
        <v>1.526</v>
      </c>
      <c r="G17" s="12" t="s">
        <v>75</v>
      </c>
      <c r="H17" s="12" t="s">
        <v>71</v>
      </c>
      <c r="I17" s="12" t="s">
        <v>39</v>
      </c>
      <c r="J17" s="12" t="s">
        <v>40</v>
      </c>
      <c r="K17" s="12" t="s">
        <v>19</v>
      </c>
      <c r="L17" s="12" t="s">
        <v>25</v>
      </c>
      <c r="M17" s="12" t="s">
        <v>74</v>
      </c>
      <c r="N17" s="12" t="s">
        <v>76</v>
      </c>
      <c r="O17" s="173">
        <f>AVERAGE(F16:F17,F19:F20,F22:F23)</f>
        <v>0.42335499999999998</v>
      </c>
      <c r="P17" s="173">
        <f>_xlfn.STDEV.P(F16:F17,F19:F20,F22:F23)</f>
        <v>0.52791256453286528</v>
      </c>
    </row>
    <row r="18" spans="1:16" ht="16.2" thickBot="1" x14ac:dyDescent="0.35">
      <c r="A18" s="4"/>
      <c r="B18" s="14"/>
      <c r="C18" s="5" t="s">
        <v>21</v>
      </c>
      <c r="D18" s="14"/>
      <c r="E18" s="6" t="s">
        <v>44</v>
      </c>
      <c r="F18" s="6">
        <v>0.49419999999999997</v>
      </c>
      <c r="G18" s="6" t="s">
        <v>46</v>
      </c>
      <c r="H18" s="6" t="s">
        <v>71</v>
      </c>
      <c r="I18" s="6" t="s">
        <v>47</v>
      </c>
      <c r="J18" s="6" t="s">
        <v>48</v>
      </c>
      <c r="K18" s="6" t="s">
        <v>19</v>
      </c>
      <c r="L18" s="6" t="s">
        <v>44</v>
      </c>
      <c r="M18" s="6" t="s">
        <v>45</v>
      </c>
      <c r="N18" s="6" t="s">
        <v>20</v>
      </c>
      <c r="O18" s="104"/>
      <c r="P18" s="104"/>
    </row>
    <row r="19" spans="1:16" ht="27" thickBot="1" x14ac:dyDescent="0.35">
      <c r="A19" s="9"/>
      <c r="B19" s="13" t="s">
        <v>28</v>
      </c>
      <c r="C19" s="12">
        <v>1</v>
      </c>
      <c r="D19" s="15" t="s">
        <v>77</v>
      </c>
      <c r="E19" s="12" t="s">
        <v>78</v>
      </c>
      <c r="F19" s="12">
        <v>9.103E-2</v>
      </c>
      <c r="G19" s="12" t="s">
        <v>27</v>
      </c>
      <c r="H19" s="12" t="s">
        <v>71</v>
      </c>
      <c r="I19" s="12" t="s">
        <v>25</v>
      </c>
      <c r="J19" s="12" t="s">
        <v>26</v>
      </c>
      <c r="K19" s="12" t="s">
        <v>19</v>
      </c>
      <c r="L19" s="12" t="s">
        <v>78</v>
      </c>
      <c r="M19" s="12" t="s">
        <v>79</v>
      </c>
      <c r="N19" s="12" t="s">
        <v>80</v>
      </c>
      <c r="O19" s="104"/>
      <c r="P19" s="104"/>
    </row>
    <row r="20" spans="1:16" ht="16.2" thickBot="1" x14ac:dyDescent="0.35">
      <c r="A20" s="4"/>
      <c r="B20" s="14"/>
      <c r="C20" s="6">
        <v>2</v>
      </c>
      <c r="D20" s="14"/>
      <c r="E20" s="6" t="s">
        <v>14</v>
      </c>
      <c r="F20" s="6">
        <v>0.59640000000000004</v>
      </c>
      <c r="G20" s="6" t="s">
        <v>16</v>
      </c>
      <c r="H20" s="6" t="s">
        <v>71</v>
      </c>
      <c r="I20" s="6" t="s">
        <v>17</v>
      </c>
      <c r="J20" s="6" t="s">
        <v>18</v>
      </c>
      <c r="K20" s="6" t="s">
        <v>19</v>
      </c>
      <c r="L20" s="6" t="s">
        <v>14</v>
      </c>
      <c r="M20" s="6" t="s">
        <v>15</v>
      </c>
      <c r="N20" s="6" t="s">
        <v>20</v>
      </c>
      <c r="O20" s="104"/>
      <c r="P20" s="104"/>
    </row>
    <row r="21" spans="1:16" ht="16.2" thickBot="1" x14ac:dyDescent="0.35">
      <c r="A21" s="9"/>
      <c r="B21" s="11"/>
      <c r="C21" s="13" t="s">
        <v>21</v>
      </c>
      <c r="D21" s="11"/>
      <c r="E21" s="12" t="s">
        <v>81</v>
      </c>
      <c r="F21" s="12">
        <v>0.23300000000000001</v>
      </c>
      <c r="G21" s="12" t="s">
        <v>83</v>
      </c>
      <c r="H21" s="12" t="s">
        <v>71</v>
      </c>
      <c r="I21" s="12" t="s">
        <v>47</v>
      </c>
      <c r="J21" s="12" t="s">
        <v>48</v>
      </c>
      <c r="K21" s="12" t="s">
        <v>19</v>
      </c>
      <c r="L21" s="12" t="s">
        <v>81</v>
      </c>
      <c r="M21" s="12" t="s">
        <v>82</v>
      </c>
      <c r="N21" s="12" t="s">
        <v>27</v>
      </c>
      <c r="O21" s="104"/>
      <c r="P21" s="104"/>
    </row>
    <row r="22" spans="1:16" ht="16.2" thickBot="1" x14ac:dyDescent="0.35">
      <c r="A22" s="4"/>
      <c r="B22" s="5" t="s">
        <v>43</v>
      </c>
      <c r="C22" s="6">
        <v>1</v>
      </c>
      <c r="D22" s="7" t="s">
        <v>50</v>
      </c>
      <c r="E22" s="5" t="s">
        <v>11</v>
      </c>
      <c r="F22" s="8">
        <v>1E-3</v>
      </c>
      <c r="G22" s="14"/>
      <c r="H22" s="6" t="s">
        <v>71</v>
      </c>
      <c r="I22" s="5" t="s">
        <v>11</v>
      </c>
      <c r="J22" s="14"/>
      <c r="K22" s="14"/>
      <c r="L22" s="5" t="s">
        <v>11</v>
      </c>
      <c r="M22" s="8" t="s">
        <v>12</v>
      </c>
      <c r="N22" s="5"/>
      <c r="O22" s="104"/>
      <c r="P22" s="104"/>
    </row>
    <row r="23" spans="1:16" ht="16.2" thickBot="1" x14ac:dyDescent="0.35">
      <c r="A23" s="9"/>
      <c r="B23" s="11"/>
      <c r="C23" s="12">
        <v>2</v>
      </c>
      <c r="D23" s="11"/>
      <c r="E23" s="12" t="s">
        <v>84</v>
      </c>
      <c r="F23" s="12">
        <v>0.1326</v>
      </c>
      <c r="G23" s="12" t="s">
        <v>68</v>
      </c>
      <c r="H23" s="12" t="s">
        <v>71</v>
      </c>
      <c r="I23" s="12" t="s">
        <v>55</v>
      </c>
      <c r="J23" s="12" t="s">
        <v>56</v>
      </c>
      <c r="K23" s="12" t="s">
        <v>19</v>
      </c>
      <c r="L23" s="12" t="s">
        <v>84</v>
      </c>
      <c r="M23" s="12" t="s">
        <v>85</v>
      </c>
      <c r="N23" s="12" t="s">
        <v>80</v>
      </c>
      <c r="O23" s="104"/>
      <c r="P23" s="104"/>
    </row>
    <row r="24" spans="1:16" ht="16.2" thickBot="1" x14ac:dyDescent="0.35">
      <c r="A24" s="4"/>
      <c r="B24" s="5"/>
      <c r="C24" s="5" t="s">
        <v>21</v>
      </c>
      <c r="D24" s="5"/>
      <c r="E24" s="6" t="s">
        <v>86</v>
      </c>
      <c r="F24" s="276">
        <v>3.5560000000000001E-2</v>
      </c>
      <c r="G24" s="6" t="s">
        <v>49</v>
      </c>
      <c r="H24" s="6" t="s">
        <v>71</v>
      </c>
      <c r="I24" s="6" t="s">
        <v>33</v>
      </c>
      <c r="J24" s="6" t="s">
        <v>87</v>
      </c>
      <c r="K24" s="6" t="s">
        <v>41</v>
      </c>
      <c r="L24" s="6" t="s">
        <v>86</v>
      </c>
      <c r="M24" s="6" t="s">
        <v>88</v>
      </c>
      <c r="N24" s="6" t="s">
        <v>68</v>
      </c>
      <c r="O24" s="104"/>
      <c r="P24" s="104"/>
    </row>
    <row r="25" spans="1:16" ht="53.4" thickBot="1" x14ac:dyDescent="0.35">
      <c r="A25" s="9" t="s">
        <v>89</v>
      </c>
      <c r="B25" s="13" t="s">
        <v>9</v>
      </c>
      <c r="C25" s="12">
        <v>1</v>
      </c>
      <c r="D25" s="15" t="s">
        <v>90</v>
      </c>
      <c r="E25" s="12" t="s">
        <v>51</v>
      </c>
      <c r="F25" s="16">
        <v>0.1099</v>
      </c>
      <c r="G25" s="12" t="s">
        <v>54</v>
      </c>
      <c r="H25" s="12" t="s">
        <v>91</v>
      </c>
      <c r="I25" s="12" t="s">
        <v>92</v>
      </c>
      <c r="J25" s="12" t="s">
        <v>93</v>
      </c>
      <c r="K25" s="12" t="s">
        <v>19</v>
      </c>
      <c r="L25" s="12" t="s">
        <v>51</v>
      </c>
      <c r="M25" s="12" t="s">
        <v>53</v>
      </c>
      <c r="N25" s="12" t="s">
        <v>80</v>
      </c>
      <c r="O25" s="104"/>
      <c r="P25" s="104"/>
    </row>
    <row r="26" spans="1:16" ht="16.2" thickBot="1" x14ac:dyDescent="0.35">
      <c r="A26" s="4"/>
      <c r="B26" s="14"/>
      <c r="C26" s="6">
        <v>2</v>
      </c>
      <c r="D26" s="297" t="s">
        <v>94</v>
      </c>
      <c r="E26" s="298"/>
      <c r="F26" s="298"/>
      <c r="G26" s="299"/>
      <c r="H26" s="5"/>
      <c r="I26" s="14"/>
      <c r="J26" s="14"/>
      <c r="K26" s="14"/>
      <c r="L26" s="5"/>
      <c r="M26" s="14"/>
      <c r="N26" s="5"/>
      <c r="O26" s="104"/>
      <c r="P26" s="104"/>
    </row>
    <row r="27" spans="1:16" ht="16.2" thickBot="1" x14ac:dyDescent="0.35">
      <c r="A27" s="9"/>
      <c r="B27" s="11"/>
      <c r="C27" s="13" t="s">
        <v>21</v>
      </c>
      <c r="D27" s="13"/>
      <c r="E27" s="12" t="s">
        <v>95</v>
      </c>
      <c r="F27" s="12">
        <v>4.0000000000000001E-3</v>
      </c>
      <c r="G27" s="12" t="s">
        <v>97</v>
      </c>
      <c r="H27" s="12" t="s">
        <v>91</v>
      </c>
      <c r="I27" s="12" t="s">
        <v>33</v>
      </c>
      <c r="J27" s="12" t="s">
        <v>87</v>
      </c>
      <c r="K27" s="12" t="s">
        <v>19</v>
      </c>
      <c r="L27" s="12" t="s">
        <v>95</v>
      </c>
      <c r="M27" s="12" t="s">
        <v>96</v>
      </c>
      <c r="N27" s="12" t="s">
        <v>98</v>
      </c>
      <c r="O27" s="277" t="s">
        <v>1237</v>
      </c>
      <c r="P27" s="277" t="s">
        <v>1231</v>
      </c>
    </row>
    <row r="28" spans="1:16" ht="16.2" thickBot="1" x14ac:dyDescent="0.35">
      <c r="A28" s="4"/>
      <c r="B28" s="5" t="s">
        <v>28</v>
      </c>
      <c r="C28" s="6">
        <v>1</v>
      </c>
      <c r="D28" s="5"/>
      <c r="E28" s="6" t="s">
        <v>51</v>
      </c>
      <c r="F28" s="6">
        <v>0.11</v>
      </c>
      <c r="G28" s="6" t="s">
        <v>54</v>
      </c>
      <c r="H28" s="6" t="s">
        <v>91</v>
      </c>
      <c r="I28" s="6" t="s">
        <v>17</v>
      </c>
      <c r="J28" s="6" t="s">
        <v>18</v>
      </c>
      <c r="K28" s="6" t="s">
        <v>19</v>
      </c>
      <c r="L28" s="6" t="s">
        <v>51</v>
      </c>
      <c r="M28" s="6" t="s">
        <v>53</v>
      </c>
      <c r="N28" s="6" t="s">
        <v>32</v>
      </c>
      <c r="O28" s="278">
        <f>AVERAGE(F25,F28:F29,F31:F32)</f>
        <v>6.0979999999999999E-2</v>
      </c>
      <c r="P28" s="278">
        <f>_xlfn.STDEV.P(F25,F28:F29,F31:F32)</f>
        <v>4.4303968219562465E-2</v>
      </c>
    </row>
    <row r="29" spans="1:16" ht="16.2" thickBot="1" x14ac:dyDescent="0.35">
      <c r="A29" s="9"/>
      <c r="B29" s="11"/>
      <c r="C29" s="12">
        <v>2</v>
      </c>
      <c r="D29" s="13"/>
      <c r="E29" s="12" t="s">
        <v>22</v>
      </c>
      <c r="F29" s="12">
        <v>6.3E-2</v>
      </c>
      <c r="G29" s="12" t="s">
        <v>24</v>
      </c>
      <c r="H29" s="12" t="s">
        <v>91</v>
      </c>
      <c r="I29" s="12" t="s">
        <v>39</v>
      </c>
      <c r="J29" s="12" t="s">
        <v>40</v>
      </c>
      <c r="K29" s="12" t="s">
        <v>19</v>
      </c>
      <c r="L29" s="12" t="s">
        <v>22</v>
      </c>
      <c r="M29" s="12" t="s">
        <v>23</v>
      </c>
      <c r="N29" s="12" t="s">
        <v>16</v>
      </c>
    </row>
    <row r="30" spans="1:16" ht="16.2" thickBot="1" x14ac:dyDescent="0.35">
      <c r="A30" s="4"/>
      <c r="B30" s="14"/>
      <c r="C30" s="5" t="s">
        <v>21</v>
      </c>
      <c r="D30" s="5"/>
      <c r="E30" s="6" t="s">
        <v>78</v>
      </c>
      <c r="F30" s="6">
        <v>9.0999999999999998E-2</v>
      </c>
      <c r="G30" s="6" t="s">
        <v>27</v>
      </c>
      <c r="H30" s="6" t="s">
        <v>91</v>
      </c>
      <c r="I30" s="6" t="s">
        <v>39</v>
      </c>
      <c r="J30" s="6" t="s">
        <v>40</v>
      </c>
      <c r="K30" s="6" t="s">
        <v>19</v>
      </c>
      <c r="L30" s="6" t="s">
        <v>78</v>
      </c>
      <c r="M30" s="6" t="s">
        <v>79</v>
      </c>
      <c r="N30" s="6" t="s">
        <v>31</v>
      </c>
    </row>
    <row r="31" spans="1:16" ht="16.2" thickBot="1" x14ac:dyDescent="0.35">
      <c r="A31" s="9"/>
      <c r="B31" s="13" t="s">
        <v>43</v>
      </c>
      <c r="C31" s="12">
        <v>1</v>
      </c>
      <c r="D31" s="13"/>
      <c r="E31" s="12" t="s">
        <v>99</v>
      </c>
      <c r="F31" s="12">
        <v>1.4E-2</v>
      </c>
      <c r="G31" s="12" t="s">
        <v>101</v>
      </c>
      <c r="H31" s="12" t="s">
        <v>91</v>
      </c>
      <c r="I31" s="12" t="s">
        <v>55</v>
      </c>
      <c r="J31" s="12" t="s">
        <v>56</v>
      </c>
      <c r="K31" s="12" t="s">
        <v>19</v>
      </c>
      <c r="L31" s="12" t="s">
        <v>99</v>
      </c>
      <c r="M31" s="12" t="s">
        <v>100</v>
      </c>
      <c r="N31" s="12" t="s">
        <v>75</v>
      </c>
    </row>
    <row r="32" spans="1:16" ht="16.2" thickBot="1" x14ac:dyDescent="0.35">
      <c r="A32" s="4"/>
      <c r="B32" s="14"/>
      <c r="C32" s="6">
        <v>2</v>
      </c>
      <c r="D32" s="5"/>
      <c r="E32" s="6" t="s">
        <v>102</v>
      </c>
      <c r="F32" s="6">
        <v>8.0000000000000002E-3</v>
      </c>
      <c r="G32" s="6" t="s">
        <v>76</v>
      </c>
      <c r="H32" s="6" t="s">
        <v>91</v>
      </c>
      <c r="I32" s="6" t="s">
        <v>25</v>
      </c>
      <c r="J32" s="6" t="s">
        <v>26</v>
      </c>
      <c r="K32" s="6">
        <v>1</v>
      </c>
      <c r="L32" s="6" t="s">
        <v>102</v>
      </c>
      <c r="M32" s="6" t="s">
        <v>103</v>
      </c>
      <c r="N32" s="6" t="s">
        <v>104</v>
      </c>
    </row>
    <row r="33" spans="1:16" ht="16.2" thickBot="1" x14ac:dyDescent="0.35">
      <c r="A33" s="9"/>
      <c r="B33" s="13"/>
      <c r="C33" s="13" t="s">
        <v>21</v>
      </c>
      <c r="D33" s="13"/>
      <c r="E33" s="12" t="s">
        <v>59</v>
      </c>
      <c r="F33" s="12">
        <v>1.2E-2</v>
      </c>
      <c r="G33" s="12" t="s">
        <v>106</v>
      </c>
      <c r="H33" s="12" t="s">
        <v>91</v>
      </c>
      <c r="I33" s="12" t="s">
        <v>55</v>
      </c>
      <c r="J33" s="12" t="s">
        <v>56</v>
      </c>
      <c r="K33" s="12">
        <v>1</v>
      </c>
      <c r="L33" s="12" t="s">
        <v>59</v>
      </c>
      <c r="M33" s="12" t="s">
        <v>105</v>
      </c>
      <c r="N33" s="12" t="s">
        <v>107</v>
      </c>
    </row>
    <row r="35" spans="1:16" ht="42" x14ac:dyDescent="0.3">
      <c r="N35" s="280" t="s">
        <v>1241</v>
      </c>
      <c r="O35" s="281">
        <f>AVERAGE(O5,O14,O17)</f>
        <v>0.2834672222222222</v>
      </c>
      <c r="P35" s="281">
        <f>_xlfn.STDEV.P(P14,P5,P17)</f>
        <v>0.1965073480147794</v>
      </c>
    </row>
    <row r="37" spans="1:16" x14ac:dyDescent="0.3">
      <c r="A37" s="282" t="s">
        <v>1245</v>
      </c>
      <c r="B37" s="282" t="s">
        <v>1246</v>
      </c>
      <c r="C37" s="282" t="s">
        <v>1249</v>
      </c>
      <c r="D37" s="282" t="s">
        <v>1250</v>
      </c>
    </row>
    <row r="38" spans="1:16" x14ac:dyDescent="0.3">
      <c r="A38" t="s">
        <v>157</v>
      </c>
      <c r="B38" t="s">
        <v>1247</v>
      </c>
      <c r="C38" s="279">
        <f>AVERAGE(F4:F5,F13,F16:F17)</f>
        <v>0.46342</v>
      </c>
      <c r="D38" s="279">
        <f>_xlfn.STDEV.P(F4:F5,F13,F16:F17)</f>
        <v>0.57400193867268434</v>
      </c>
    </row>
    <row r="39" spans="1:16" x14ac:dyDescent="0.3">
      <c r="A39" t="s">
        <v>157</v>
      </c>
      <c r="B39" t="s">
        <v>1248</v>
      </c>
      <c r="C39" s="279">
        <f>AVERAGE(F4:F5,F13,F16:F17,F25)</f>
        <v>0.40450000000000003</v>
      </c>
      <c r="D39" s="279">
        <f>_xlfn.STDEV.P(F4:F5,F13,F16:F17,F25)</f>
        <v>0.54029900980845791</v>
      </c>
    </row>
    <row r="40" spans="1:16" x14ac:dyDescent="0.3">
      <c r="A40" t="s">
        <v>158</v>
      </c>
      <c r="B40" t="s">
        <v>1247</v>
      </c>
      <c r="C40" s="279">
        <f>AVERAGE(F7:F8,F14,F19:F20)</f>
        <v>0.40106599999999998</v>
      </c>
      <c r="D40" s="279">
        <f>_xlfn.STDEV.P(F7:F8,F14,F19:F20)</f>
        <v>0.2972775636068084</v>
      </c>
    </row>
    <row r="41" spans="1:16" x14ac:dyDescent="0.3">
      <c r="A41" t="s">
        <v>158</v>
      </c>
      <c r="B41" t="s">
        <v>1248</v>
      </c>
      <c r="C41" s="279">
        <f>AVERAGE(F7:F8,F14,F19:F20,F28:F29)</f>
        <v>0.31118999999999997</v>
      </c>
      <c r="D41" s="279">
        <f>_xlfn.STDEV.P(F7:F8,F14,F19:F20,F28:F29)</f>
        <v>0.28892260906438499</v>
      </c>
    </row>
    <row r="42" spans="1:16" x14ac:dyDescent="0.3">
      <c r="A42" t="s">
        <v>43</v>
      </c>
      <c r="B42" t="s">
        <v>1247</v>
      </c>
      <c r="C42" s="279">
        <f>AVERAGE(F10:F11,F22:F23,F15)</f>
        <v>0.12976800000000002</v>
      </c>
      <c r="D42" s="279">
        <f>_xlfn.STDEV.P(F10:F11,F15,F22:F23)</f>
        <v>0.18859042843156174</v>
      </c>
    </row>
    <row r="43" spans="1:16" x14ac:dyDescent="0.3">
      <c r="A43" t="s">
        <v>43</v>
      </c>
      <c r="B43" t="s">
        <v>1248</v>
      </c>
      <c r="C43" s="279">
        <f>AVERAGE(F10:F11,F15,F22:F23,F31:F32)</f>
        <v>9.5834285714285733E-2</v>
      </c>
      <c r="D43" s="279">
        <f>_xlfn.STDEV.P(F10:F11,F15,F22:F23,F31:F32)</f>
        <v>0.16818397467884835</v>
      </c>
    </row>
  </sheetData>
  <mergeCells count="1">
    <mergeCell ref="D26:G26"/>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25B44-7B1F-3A42-9DDB-ADD13CBEA502}">
  <dimension ref="A1:I87"/>
  <sheetViews>
    <sheetView zoomScale="90" workbookViewId="0">
      <selection activeCell="N13" sqref="N13"/>
    </sheetView>
  </sheetViews>
  <sheetFormatPr defaultColWidth="11.19921875" defaultRowHeight="15.6" x14ac:dyDescent="0.3"/>
  <cols>
    <col min="7" max="7" width="17.296875" customWidth="1"/>
    <col min="8" max="8" width="29.296875" customWidth="1"/>
    <col min="9" max="9" width="65.5" customWidth="1"/>
  </cols>
  <sheetData>
    <row r="1" spans="1:9" x14ac:dyDescent="0.3">
      <c r="A1" s="17" t="s">
        <v>711</v>
      </c>
      <c r="G1" s="34"/>
    </row>
    <row r="2" spans="1:9" ht="16.2" thickBot="1" x14ac:dyDescent="0.35">
      <c r="A2" s="34" t="s">
        <v>193</v>
      </c>
    </row>
    <row r="3" spans="1:9" x14ac:dyDescent="0.3">
      <c r="A3" s="52" t="s">
        <v>194</v>
      </c>
      <c r="B3" s="315" t="s">
        <v>1225</v>
      </c>
      <c r="C3" s="52" t="s">
        <v>196</v>
      </c>
      <c r="D3" s="52" t="s">
        <v>198</v>
      </c>
      <c r="E3" s="315" t="s">
        <v>200</v>
      </c>
      <c r="F3" s="315" t="s">
        <v>201</v>
      </c>
      <c r="G3" s="52" t="s">
        <v>202</v>
      </c>
      <c r="H3" s="52" t="s">
        <v>0</v>
      </c>
      <c r="I3" s="52" t="s">
        <v>205</v>
      </c>
    </row>
    <row r="4" spans="1:9" ht="24" customHeight="1" thickBot="1" x14ac:dyDescent="0.35">
      <c r="A4" s="53" t="s">
        <v>195</v>
      </c>
      <c r="B4" s="316"/>
      <c r="C4" s="53" t="s">
        <v>197</v>
      </c>
      <c r="D4" s="53" t="s">
        <v>199</v>
      </c>
      <c r="E4" s="316"/>
      <c r="F4" s="316"/>
      <c r="G4" s="53" t="s">
        <v>203</v>
      </c>
      <c r="H4" s="53" t="s">
        <v>204</v>
      </c>
      <c r="I4" s="53" t="s">
        <v>206</v>
      </c>
    </row>
    <row r="5" spans="1:9" ht="19.05" customHeight="1" x14ac:dyDescent="0.3">
      <c r="A5" s="304">
        <v>45112</v>
      </c>
      <c r="B5" s="315" t="s">
        <v>207</v>
      </c>
      <c r="C5" s="19"/>
      <c r="D5" s="313">
        <v>2018</v>
      </c>
      <c r="E5" s="313">
        <v>7.1</v>
      </c>
      <c r="F5" s="313" t="s">
        <v>208</v>
      </c>
      <c r="G5" s="313" t="s">
        <v>209</v>
      </c>
      <c r="H5" s="313" t="s">
        <v>210</v>
      </c>
      <c r="I5" s="313" t="s">
        <v>211</v>
      </c>
    </row>
    <row r="6" spans="1:9" x14ac:dyDescent="0.3">
      <c r="A6" s="311"/>
      <c r="B6" s="318"/>
      <c r="C6" s="19">
        <v>45.914299999999997</v>
      </c>
      <c r="D6" s="317"/>
      <c r="E6" s="317"/>
      <c r="F6" s="317"/>
      <c r="G6" s="317"/>
      <c r="H6" s="317"/>
      <c r="I6" s="317"/>
    </row>
    <row r="7" spans="1:9" ht="16.2" thickBot="1" x14ac:dyDescent="0.35">
      <c r="A7" s="305"/>
      <c r="B7" s="316"/>
      <c r="C7" s="22">
        <v>6.9376389999999999</v>
      </c>
      <c r="D7" s="314"/>
      <c r="E7" s="314"/>
      <c r="F7" s="314"/>
      <c r="G7" s="314"/>
      <c r="H7" s="314"/>
      <c r="I7" s="314"/>
    </row>
    <row r="8" spans="1:9" x14ac:dyDescent="0.3">
      <c r="A8" s="304">
        <v>45113</v>
      </c>
      <c r="B8" s="313" t="s">
        <v>212</v>
      </c>
      <c r="C8" s="19">
        <v>45.918194</v>
      </c>
      <c r="D8" s="313">
        <v>1836</v>
      </c>
      <c r="E8" s="313">
        <v>1.3</v>
      </c>
      <c r="F8" s="313" t="s">
        <v>213</v>
      </c>
      <c r="G8" s="313" t="s">
        <v>214</v>
      </c>
      <c r="H8" s="313" t="s">
        <v>215</v>
      </c>
      <c r="I8" s="313" t="s">
        <v>216</v>
      </c>
    </row>
    <row r="9" spans="1:9" ht="25.8" customHeight="1" thickBot="1" x14ac:dyDescent="0.35">
      <c r="A9" s="305"/>
      <c r="B9" s="314"/>
      <c r="C9" s="22">
        <v>6.9329720000000004</v>
      </c>
      <c r="D9" s="314"/>
      <c r="E9" s="314"/>
      <c r="F9" s="314"/>
      <c r="G9" s="314"/>
      <c r="H9" s="314"/>
      <c r="I9" s="314"/>
    </row>
    <row r="10" spans="1:9" ht="22.2" customHeight="1" x14ac:dyDescent="0.3">
      <c r="A10" s="304">
        <v>45113</v>
      </c>
      <c r="B10" s="313" t="s">
        <v>217</v>
      </c>
      <c r="C10" s="19">
        <v>45.918166999999997</v>
      </c>
      <c r="D10" s="313">
        <v>1843</v>
      </c>
      <c r="E10" s="313">
        <v>7.5</v>
      </c>
      <c r="F10" s="300" t="s">
        <v>218</v>
      </c>
      <c r="G10" s="300" t="s">
        <v>219</v>
      </c>
      <c r="H10" s="313" t="s">
        <v>220</v>
      </c>
      <c r="I10" s="313" t="s">
        <v>221</v>
      </c>
    </row>
    <row r="11" spans="1:9" ht="16.2" thickBot="1" x14ac:dyDescent="0.35">
      <c r="A11" s="305"/>
      <c r="B11" s="314"/>
      <c r="C11" s="22">
        <v>6.9334170000000004</v>
      </c>
      <c r="D11" s="314"/>
      <c r="E11" s="314"/>
      <c r="F11" s="301"/>
      <c r="G11" s="301"/>
      <c r="H11" s="314"/>
      <c r="I11" s="314"/>
    </row>
    <row r="12" spans="1:9" ht="25.2" customHeight="1" x14ac:dyDescent="0.3">
      <c r="A12" s="304">
        <v>45113</v>
      </c>
      <c r="B12" s="315" t="s">
        <v>222</v>
      </c>
      <c r="C12" s="19">
        <v>45.9159194</v>
      </c>
      <c r="D12" s="313">
        <v>1958</v>
      </c>
      <c r="E12" s="313">
        <v>6.1</v>
      </c>
      <c r="F12" s="300" t="s">
        <v>223</v>
      </c>
      <c r="G12" s="300" t="s">
        <v>224</v>
      </c>
      <c r="H12" s="313" t="s">
        <v>225</v>
      </c>
      <c r="I12" s="313" t="s">
        <v>226</v>
      </c>
    </row>
    <row r="13" spans="1:9" ht="16.2" thickBot="1" x14ac:dyDescent="0.35">
      <c r="A13" s="305"/>
      <c r="B13" s="316"/>
      <c r="C13" s="22">
        <v>6.9358082999999997</v>
      </c>
      <c r="D13" s="314"/>
      <c r="E13" s="314"/>
      <c r="F13" s="301"/>
      <c r="G13" s="301"/>
      <c r="H13" s="314"/>
      <c r="I13" s="314"/>
    </row>
    <row r="14" spans="1:9" ht="18.45" customHeight="1" x14ac:dyDescent="0.3">
      <c r="A14" s="304">
        <v>45114</v>
      </c>
      <c r="B14" s="19" t="s">
        <v>227</v>
      </c>
      <c r="C14" s="19">
        <v>45.914306000000003</v>
      </c>
      <c r="D14" s="313">
        <v>1894</v>
      </c>
      <c r="E14" s="313">
        <v>4.5</v>
      </c>
      <c r="F14" s="300" t="s">
        <v>229</v>
      </c>
      <c r="G14" s="18" t="s">
        <v>230</v>
      </c>
      <c r="H14" s="313" t="s">
        <v>232</v>
      </c>
      <c r="I14" s="313" t="s">
        <v>233</v>
      </c>
    </row>
    <row r="15" spans="1:9" ht="16.2" thickBot="1" x14ac:dyDescent="0.35">
      <c r="A15" s="311"/>
      <c r="B15" s="19" t="s">
        <v>228</v>
      </c>
      <c r="C15" s="67">
        <v>6.9376389999999999</v>
      </c>
      <c r="D15" s="317"/>
      <c r="E15" s="317"/>
      <c r="F15" s="310"/>
      <c r="G15" s="18" t="s">
        <v>231</v>
      </c>
      <c r="H15" s="317"/>
      <c r="I15" s="317"/>
    </row>
    <row r="16" spans="1:9" x14ac:dyDescent="0.3">
      <c r="A16" s="304">
        <v>45114</v>
      </c>
      <c r="B16" s="315" t="s">
        <v>234</v>
      </c>
      <c r="C16" s="19">
        <v>45.914306000000003</v>
      </c>
      <c r="D16" s="313">
        <v>1894</v>
      </c>
      <c r="E16" s="313">
        <v>4.3</v>
      </c>
      <c r="F16" s="300" t="s">
        <v>229</v>
      </c>
      <c r="G16" s="300" t="s">
        <v>235</v>
      </c>
      <c r="H16" s="313" t="s">
        <v>210</v>
      </c>
      <c r="I16" s="302" t="s">
        <v>236</v>
      </c>
    </row>
    <row r="17" spans="1:9" ht="16.2" thickBot="1" x14ac:dyDescent="0.35">
      <c r="A17" s="305"/>
      <c r="B17" s="316"/>
      <c r="C17" s="22">
        <v>6.9376389999999999</v>
      </c>
      <c r="D17" s="314"/>
      <c r="E17" s="314"/>
      <c r="F17" s="301"/>
      <c r="G17" s="301"/>
      <c r="H17" s="314"/>
      <c r="I17" s="303"/>
    </row>
    <row r="18" spans="1:9" ht="22.8" customHeight="1" x14ac:dyDescent="0.3">
      <c r="A18" s="304">
        <v>45114</v>
      </c>
      <c r="B18" s="315" t="s">
        <v>237</v>
      </c>
      <c r="C18" s="19">
        <v>45.914306000000003</v>
      </c>
      <c r="D18" s="313">
        <v>1894</v>
      </c>
      <c r="E18" s="313">
        <v>4.4000000000000004</v>
      </c>
      <c r="F18" s="300" t="s">
        <v>229</v>
      </c>
      <c r="G18" s="300" t="s">
        <v>238</v>
      </c>
      <c r="H18" s="313" t="s">
        <v>239</v>
      </c>
      <c r="I18" s="302" t="s">
        <v>236</v>
      </c>
    </row>
    <row r="19" spans="1:9" ht="16.2" thickBot="1" x14ac:dyDescent="0.35">
      <c r="A19" s="305"/>
      <c r="B19" s="316"/>
      <c r="C19" s="22">
        <v>6.9376389999999999</v>
      </c>
      <c r="D19" s="314"/>
      <c r="E19" s="314"/>
      <c r="F19" s="301"/>
      <c r="G19" s="301"/>
      <c r="H19" s="314"/>
      <c r="I19" s="303"/>
    </row>
    <row r="20" spans="1:9" ht="22.8" customHeight="1" x14ac:dyDescent="0.3">
      <c r="A20" s="304">
        <v>45114</v>
      </c>
      <c r="B20" s="315" t="s">
        <v>240</v>
      </c>
      <c r="C20" s="19">
        <v>45.915305600000003</v>
      </c>
      <c r="D20" s="313">
        <v>1884</v>
      </c>
      <c r="E20" s="300">
        <v>10.4</v>
      </c>
      <c r="F20" s="300" t="s">
        <v>241</v>
      </c>
      <c r="G20" s="300" t="s">
        <v>242</v>
      </c>
      <c r="H20" s="313" t="s">
        <v>243</v>
      </c>
      <c r="I20" s="313" t="s">
        <v>244</v>
      </c>
    </row>
    <row r="21" spans="1:9" ht="16.2" thickBot="1" x14ac:dyDescent="0.35">
      <c r="A21" s="305"/>
      <c r="B21" s="316"/>
      <c r="C21" s="22">
        <v>6.9373611000000004</v>
      </c>
      <c r="D21" s="314"/>
      <c r="E21" s="301"/>
      <c r="F21" s="301"/>
      <c r="G21" s="301"/>
      <c r="H21" s="314"/>
      <c r="I21" s="314"/>
    </row>
    <row r="22" spans="1:9" ht="17.55" customHeight="1" x14ac:dyDescent="0.3">
      <c r="A22" s="304">
        <v>45114</v>
      </c>
      <c r="B22" s="313" t="s">
        <v>245</v>
      </c>
      <c r="C22" s="19">
        <v>45.923266699999999</v>
      </c>
      <c r="D22" s="313">
        <v>1736</v>
      </c>
      <c r="E22" s="300">
        <v>5.2</v>
      </c>
      <c r="F22" s="300" t="s">
        <v>246</v>
      </c>
      <c r="G22" s="300" t="s">
        <v>247</v>
      </c>
      <c r="H22" s="313" t="s">
        <v>248</v>
      </c>
      <c r="I22" s="313" t="s">
        <v>249</v>
      </c>
    </row>
    <row r="23" spans="1:9" ht="16.2" thickBot="1" x14ac:dyDescent="0.35">
      <c r="A23" s="305"/>
      <c r="B23" s="314"/>
      <c r="C23" s="22">
        <v>6.9247167000000003</v>
      </c>
      <c r="D23" s="314"/>
      <c r="E23" s="301"/>
      <c r="F23" s="301"/>
      <c r="G23" s="301"/>
      <c r="H23" s="314"/>
      <c r="I23" s="314"/>
    </row>
    <row r="24" spans="1:9" x14ac:dyDescent="0.3">
      <c r="A24" s="304">
        <v>45114</v>
      </c>
      <c r="B24" s="306" t="s">
        <v>250</v>
      </c>
      <c r="C24" s="19">
        <v>45.923266699999999</v>
      </c>
      <c r="D24" s="313">
        <v>1693</v>
      </c>
      <c r="E24" s="300">
        <v>9</v>
      </c>
      <c r="F24" s="300" t="s">
        <v>251</v>
      </c>
      <c r="G24" s="300" t="s">
        <v>252</v>
      </c>
      <c r="H24" s="302" t="s">
        <v>253</v>
      </c>
      <c r="I24" s="302" t="s">
        <v>253</v>
      </c>
    </row>
    <row r="25" spans="1:9" ht="16.2" thickBot="1" x14ac:dyDescent="0.35">
      <c r="A25" s="305"/>
      <c r="B25" s="307"/>
      <c r="C25" s="22">
        <v>6.9247167000000003</v>
      </c>
      <c r="D25" s="314"/>
      <c r="E25" s="301"/>
      <c r="F25" s="301"/>
      <c r="G25" s="301"/>
      <c r="H25" s="303"/>
      <c r="I25" s="303"/>
    </row>
    <row r="26" spans="1:9" x14ac:dyDescent="0.3">
      <c r="A26" s="304">
        <v>44439</v>
      </c>
      <c r="B26" s="306" t="s">
        <v>254</v>
      </c>
      <c r="C26" s="18">
        <v>45.925060000000002</v>
      </c>
      <c r="D26" s="300">
        <v>1696</v>
      </c>
      <c r="E26" s="300">
        <v>2</v>
      </c>
      <c r="F26" s="300" t="s">
        <v>255</v>
      </c>
      <c r="G26" s="300" t="s">
        <v>256</v>
      </c>
      <c r="H26" s="300"/>
      <c r="I26" s="300" t="s">
        <v>257</v>
      </c>
    </row>
    <row r="27" spans="1:9" ht="16.2" thickBot="1" x14ac:dyDescent="0.35">
      <c r="A27" s="305"/>
      <c r="B27" s="307"/>
      <c r="C27" s="21">
        <v>6.9230400000000003</v>
      </c>
      <c r="D27" s="301"/>
      <c r="E27" s="301"/>
      <c r="F27" s="301"/>
      <c r="G27" s="301"/>
      <c r="H27" s="301"/>
      <c r="I27" s="301"/>
    </row>
    <row r="28" spans="1:9" ht="24.45" customHeight="1" x14ac:dyDescent="0.3">
      <c r="A28" s="304">
        <v>44439</v>
      </c>
      <c r="B28" s="306" t="s">
        <v>258</v>
      </c>
      <c r="C28" s="18">
        <v>45.925060000000002</v>
      </c>
      <c r="D28" s="300">
        <v>1696</v>
      </c>
      <c r="E28" s="300">
        <v>2</v>
      </c>
      <c r="F28" s="300" t="s">
        <v>255</v>
      </c>
      <c r="G28" s="300" t="s">
        <v>259</v>
      </c>
      <c r="H28" s="300"/>
      <c r="I28" s="300" t="s">
        <v>257</v>
      </c>
    </row>
    <row r="29" spans="1:9" ht="16.2" thickBot="1" x14ac:dyDescent="0.35">
      <c r="A29" s="305"/>
      <c r="B29" s="307"/>
      <c r="C29" s="21">
        <v>6.9230400000000003</v>
      </c>
      <c r="D29" s="301"/>
      <c r="E29" s="301"/>
      <c r="F29" s="301"/>
      <c r="G29" s="301"/>
      <c r="H29" s="301"/>
      <c r="I29" s="301"/>
    </row>
    <row r="30" spans="1:9" ht="16.8" customHeight="1" x14ac:dyDescent="0.3">
      <c r="A30" s="304">
        <v>44439</v>
      </c>
      <c r="B30" s="300" t="s">
        <v>260</v>
      </c>
      <c r="C30" s="18">
        <v>45.925060000000002</v>
      </c>
      <c r="D30" s="300">
        <v>1696</v>
      </c>
      <c r="E30" s="300">
        <v>2</v>
      </c>
      <c r="F30" s="300" t="s">
        <v>261</v>
      </c>
      <c r="G30" s="300" t="s">
        <v>262</v>
      </c>
      <c r="H30" s="300" t="s">
        <v>263</v>
      </c>
      <c r="I30" s="300" t="s">
        <v>264</v>
      </c>
    </row>
    <row r="31" spans="1:9" ht="16.2" thickBot="1" x14ac:dyDescent="0.35">
      <c r="A31" s="305"/>
      <c r="B31" s="301"/>
      <c r="C31" s="21">
        <v>6.9230400000000003</v>
      </c>
      <c r="D31" s="301"/>
      <c r="E31" s="301"/>
      <c r="F31" s="301"/>
      <c r="G31" s="301"/>
      <c r="H31" s="301"/>
      <c r="I31" s="301"/>
    </row>
    <row r="32" spans="1:9" ht="20.55" customHeight="1" x14ac:dyDescent="0.3">
      <c r="A32" s="304">
        <v>44439</v>
      </c>
      <c r="B32" s="300" t="s">
        <v>265</v>
      </c>
      <c r="C32" s="18">
        <v>45.925060000000002</v>
      </c>
      <c r="D32" s="300">
        <v>1696</v>
      </c>
      <c r="E32" s="300">
        <v>2</v>
      </c>
      <c r="F32" s="300" t="s">
        <v>261</v>
      </c>
      <c r="G32" s="300" t="s">
        <v>266</v>
      </c>
      <c r="H32" s="300" t="s">
        <v>267</v>
      </c>
      <c r="I32" s="300" t="s">
        <v>264</v>
      </c>
    </row>
    <row r="33" spans="1:9" ht="16.2" thickBot="1" x14ac:dyDescent="0.35">
      <c r="A33" s="305"/>
      <c r="B33" s="301"/>
      <c r="C33" s="21">
        <v>6.9230400000000003</v>
      </c>
      <c r="D33" s="301"/>
      <c r="E33" s="301"/>
      <c r="F33" s="301"/>
      <c r="G33" s="301"/>
      <c r="H33" s="301"/>
      <c r="I33" s="301"/>
    </row>
    <row r="34" spans="1:9" x14ac:dyDescent="0.3">
      <c r="A34" s="304">
        <v>44441</v>
      </c>
      <c r="B34" s="300" t="s">
        <v>268</v>
      </c>
      <c r="C34" s="54">
        <v>45.936096999999997</v>
      </c>
      <c r="D34" s="300" t="s">
        <v>1222</v>
      </c>
      <c r="E34" s="300" t="s">
        <v>1223</v>
      </c>
      <c r="F34" s="300" t="s">
        <v>269</v>
      </c>
      <c r="G34" s="300" t="s">
        <v>270</v>
      </c>
      <c r="H34" s="300" t="s">
        <v>271</v>
      </c>
      <c r="I34" s="300" t="s">
        <v>272</v>
      </c>
    </row>
    <row r="35" spans="1:9" ht="24.45" customHeight="1" thickBot="1" x14ac:dyDescent="0.35">
      <c r="A35" s="305"/>
      <c r="B35" s="301"/>
      <c r="C35" s="55">
        <v>6.9227439999999998</v>
      </c>
      <c r="D35" s="301"/>
      <c r="E35" s="301"/>
      <c r="F35" s="301"/>
      <c r="G35" s="301"/>
      <c r="H35" s="301"/>
      <c r="I35" s="301"/>
    </row>
    <row r="36" spans="1:9" ht="16.8" customHeight="1" x14ac:dyDescent="0.3">
      <c r="A36" s="304">
        <v>44441</v>
      </c>
      <c r="B36" s="306" t="s">
        <v>273</v>
      </c>
      <c r="C36" s="54">
        <v>45.930160000000001</v>
      </c>
      <c r="D36" s="300">
        <v>1646</v>
      </c>
      <c r="E36" s="300" t="s">
        <v>1222</v>
      </c>
      <c r="F36" s="300" t="s">
        <v>274</v>
      </c>
      <c r="G36" s="300" t="s">
        <v>275</v>
      </c>
      <c r="H36" s="300" t="s">
        <v>271</v>
      </c>
      <c r="I36" s="300" t="s">
        <v>276</v>
      </c>
    </row>
    <row r="37" spans="1:9" ht="16.2" thickBot="1" x14ac:dyDescent="0.35">
      <c r="A37" s="305"/>
      <c r="B37" s="307"/>
      <c r="C37" s="55">
        <v>6.92509</v>
      </c>
      <c r="D37" s="301"/>
      <c r="E37" s="301"/>
      <c r="F37" s="301"/>
      <c r="G37" s="301"/>
      <c r="H37" s="301"/>
      <c r="I37" s="301"/>
    </row>
    <row r="38" spans="1:9" x14ac:dyDescent="0.3">
      <c r="A38" s="304">
        <v>44441</v>
      </c>
      <c r="B38" s="306" t="s">
        <v>277</v>
      </c>
      <c r="C38" s="18">
        <v>45.930079999999997</v>
      </c>
      <c r="D38" s="300">
        <v>1640</v>
      </c>
      <c r="E38" s="300">
        <v>-1</v>
      </c>
      <c r="F38" s="300" t="s">
        <v>278</v>
      </c>
      <c r="G38" s="300" t="s">
        <v>279</v>
      </c>
      <c r="H38" s="300" t="s">
        <v>271</v>
      </c>
      <c r="I38" s="300" t="s">
        <v>280</v>
      </c>
    </row>
    <row r="39" spans="1:9" ht="21" customHeight="1" thickBot="1" x14ac:dyDescent="0.35">
      <c r="A39" s="305"/>
      <c r="B39" s="307"/>
      <c r="C39" s="21">
        <v>6.9244399999999997</v>
      </c>
      <c r="D39" s="301"/>
      <c r="E39" s="301"/>
      <c r="F39" s="301"/>
      <c r="G39" s="301"/>
      <c r="H39" s="301"/>
      <c r="I39" s="301"/>
    </row>
    <row r="40" spans="1:9" x14ac:dyDescent="0.3">
      <c r="A40" s="304">
        <v>44441</v>
      </c>
      <c r="B40" s="300" t="s">
        <v>281</v>
      </c>
      <c r="C40" s="18">
        <v>45.929490000000001</v>
      </c>
      <c r="D40" s="300" t="s">
        <v>1222</v>
      </c>
      <c r="E40" s="300">
        <v>18</v>
      </c>
      <c r="F40" s="300" t="s">
        <v>282</v>
      </c>
      <c r="G40" s="300" t="s">
        <v>283</v>
      </c>
      <c r="H40" s="300" t="s">
        <v>271</v>
      </c>
      <c r="I40" s="300" t="s">
        <v>284</v>
      </c>
    </row>
    <row r="41" spans="1:9" ht="16.2" thickBot="1" x14ac:dyDescent="0.35">
      <c r="A41" s="305"/>
      <c r="B41" s="301"/>
      <c r="C41" s="21">
        <v>6.9242900000000001</v>
      </c>
      <c r="D41" s="301"/>
      <c r="E41" s="301"/>
      <c r="F41" s="301"/>
      <c r="G41" s="301"/>
      <c r="H41" s="301"/>
      <c r="I41" s="301"/>
    </row>
    <row r="42" spans="1:9" ht="22.05" customHeight="1" x14ac:dyDescent="0.3">
      <c r="A42" s="304">
        <v>44441</v>
      </c>
      <c r="B42" s="306" t="s">
        <v>285</v>
      </c>
      <c r="C42" s="18">
        <v>45.929490000000001</v>
      </c>
      <c r="D42" s="300" t="s">
        <v>1222</v>
      </c>
      <c r="E42" s="300">
        <v>18</v>
      </c>
      <c r="F42" s="300" t="s">
        <v>286</v>
      </c>
      <c r="G42" s="300" t="s">
        <v>287</v>
      </c>
      <c r="H42" s="300" t="s">
        <v>271</v>
      </c>
      <c r="I42" s="308" t="s">
        <v>288</v>
      </c>
    </row>
    <row r="43" spans="1:9" ht="16.2" thickBot="1" x14ac:dyDescent="0.35">
      <c r="A43" s="305"/>
      <c r="B43" s="307"/>
      <c r="C43" s="21">
        <v>6.9242900000000001</v>
      </c>
      <c r="D43" s="301"/>
      <c r="E43" s="301"/>
      <c r="F43" s="301"/>
      <c r="G43" s="301"/>
      <c r="H43" s="301"/>
      <c r="I43" s="309"/>
    </row>
    <row r="44" spans="1:9" x14ac:dyDescent="0.3">
      <c r="A44" s="304">
        <v>44441</v>
      </c>
      <c r="B44" s="300" t="s">
        <v>289</v>
      </c>
      <c r="C44" s="18">
        <v>45.920920000000002</v>
      </c>
      <c r="D44" s="308">
        <v>1826</v>
      </c>
      <c r="E44" s="300">
        <v>6</v>
      </c>
      <c r="F44" s="300" t="s">
        <v>290</v>
      </c>
      <c r="G44" s="300" t="s">
        <v>291</v>
      </c>
      <c r="H44" s="300" t="s">
        <v>271</v>
      </c>
      <c r="I44" s="300" t="s">
        <v>292</v>
      </c>
    </row>
    <row r="45" spans="1:9" ht="16.2" thickBot="1" x14ac:dyDescent="0.35">
      <c r="A45" s="305"/>
      <c r="B45" s="301"/>
      <c r="C45" s="21">
        <v>6.9256500000000001</v>
      </c>
      <c r="D45" s="309"/>
      <c r="E45" s="301"/>
      <c r="F45" s="301"/>
      <c r="G45" s="301"/>
      <c r="H45" s="301"/>
      <c r="I45" s="301"/>
    </row>
    <row r="46" spans="1:9" x14ac:dyDescent="0.3">
      <c r="A46" s="304">
        <v>44441</v>
      </c>
      <c r="B46" s="300" t="s">
        <v>293</v>
      </c>
      <c r="C46" s="18" t="s">
        <v>294</v>
      </c>
      <c r="D46" s="300" t="s">
        <v>1222</v>
      </c>
      <c r="E46" s="300" t="s">
        <v>1222</v>
      </c>
      <c r="F46" s="300" t="s">
        <v>295</v>
      </c>
      <c r="G46" s="300" t="s">
        <v>296</v>
      </c>
      <c r="H46" s="300" t="s">
        <v>271</v>
      </c>
      <c r="I46" s="300" t="s">
        <v>297</v>
      </c>
    </row>
    <row r="47" spans="1:9" ht="16.2" thickBot="1" x14ac:dyDescent="0.35">
      <c r="A47" s="305"/>
      <c r="B47" s="301"/>
      <c r="C47" s="21">
        <v>6.9251399999999999</v>
      </c>
      <c r="D47" s="301"/>
      <c r="E47" s="301"/>
      <c r="F47" s="301"/>
      <c r="G47" s="301"/>
      <c r="H47" s="301"/>
      <c r="I47" s="301"/>
    </row>
    <row r="48" spans="1:9" ht="22.05" customHeight="1" x14ac:dyDescent="0.3">
      <c r="A48" s="304">
        <v>44441</v>
      </c>
      <c r="B48" s="300" t="s">
        <v>298</v>
      </c>
      <c r="C48" s="18" t="s">
        <v>294</v>
      </c>
      <c r="D48" s="300" t="s">
        <v>1222</v>
      </c>
      <c r="E48" s="300" t="s">
        <v>1222</v>
      </c>
      <c r="F48" s="300" t="s">
        <v>299</v>
      </c>
      <c r="G48" s="300" t="s">
        <v>300</v>
      </c>
      <c r="H48" s="300" t="s">
        <v>301</v>
      </c>
      <c r="I48" s="302" t="s">
        <v>302</v>
      </c>
    </row>
    <row r="49" spans="1:9" ht="16.2" thickBot="1" x14ac:dyDescent="0.35">
      <c r="A49" s="305"/>
      <c r="B49" s="301"/>
      <c r="C49" s="21">
        <v>6.9251399999999999</v>
      </c>
      <c r="D49" s="301"/>
      <c r="E49" s="301"/>
      <c r="F49" s="301"/>
      <c r="G49" s="301"/>
      <c r="H49" s="301"/>
      <c r="I49" s="303"/>
    </row>
    <row r="50" spans="1:9" x14ac:dyDescent="0.3">
      <c r="A50" s="304">
        <v>44441</v>
      </c>
      <c r="B50" s="300" t="s">
        <v>303</v>
      </c>
      <c r="C50" s="18">
        <v>45.925539999999998</v>
      </c>
      <c r="D50" s="300" t="s">
        <v>1222</v>
      </c>
      <c r="E50" s="300" t="s">
        <v>1222</v>
      </c>
      <c r="F50" s="300" t="s">
        <v>299</v>
      </c>
      <c r="G50" s="300" t="s">
        <v>304</v>
      </c>
      <c r="H50" s="300" t="s">
        <v>305</v>
      </c>
      <c r="I50" s="302" t="s">
        <v>302</v>
      </c>
    </row>
    <row r="51" spans="1:9" ht="16.2" thickBot="1" x14ac:dyDescent="0.35">
      <c r="A51" s="305"/>
      <c r="B51" s="301"/>
      <c r="C51" s="21">
        <v>6.9251399999999999</v>
      </c>
      <c r="D51" s="301"/>
      <c r="E51" s="301"/>
      <c r="F51" s="301"/>
      <c r="G51" s="301"/>
      <c r="H51" s="301"/>
      <c r="I51" s="303"/>
    </row>
    <row r="52" spans="1:9" x14ac:dyDescent="0.3">
      <c r="A52" s="304">
        <v>44442</v>
      </c>
      <c r="B52" s="300" t="s">
        <v>306</v>
      </c>
      <c r="C52" s="18">
        <v>45.921309999999998</v>
      </c>
      <c r="D52" s="300">
        <v>1777</v>
      </c>
      <c r="E52" s="300">
        <v>6.5</v>
      </c>
      <c r="F52" s="300" t="s">
        <v>307</v>
      </c>
      <c r="G52" s="300" t="s">
        <v>308</v>
      </c>
      <c r="H52" s="300"/>
      <c r="I52" s="300" t="s">
        <v>309</v>
      </c>
    </row>
    <row r="53" spans="1:9" ht="16.2" thickBot="1" x14ac:dyDescent="0.35">
      <c r="A53" s="305"/>
      <c r="B53" s="301"/>
      <c r="C53" s="21">
        <v>6.92591</v>
      </c>
      <c r="D53" s="301"/>
      <c r="E53" s="301"/>
      <c r="F53" s="301"/>
      <c r="G53" s="301"/>
      <c r="H53" s="301"/>
      <c r="I53" s="301"/>
    </row>
    <row r="54" spans="1:9" x14ac:dyDescent="0.3">
      <c r="A54" s="304">
        <v>44442</v>
      </c>
      <c r="B54" s="300" t="s">
        <v>310</v>
      </c>
      <c r="C54" s="18">
        <v>45.921309999999998</v>
      </c>
      <c r="D54" s="300">
        <v>1777</v>
      </c>
      <c r="E54" s="300">
        <v>9.5</v>
      </c>
      <c r="F54" s="300" t="s">
        <v>307</v>
      </c>
      <c r="G54" s="300" t="s">
        <v>311</v>
      </c>
      <c r="H54" s="300"/>
      <c r="I54" s="302" t="s">
        <v>312</v>
      </c>
    </row>
    <row r="55" spans="1:9" ht="16.2" thickBot="1" x14ac:dyDescent="0.35">
      <c r="A55" s="305"/>
      <c r="B55" s="301"/>
      <c r="C55" s="21">
        <v>6.92591</v>
      </c>
      <c r="D55" s="301"/>
      <c r="E55" s="301"/>
      <c r="F55" s="301"/>
      <c r="G55" s="301"/>
      <c r="H55" s="301"/>
      <c r="I55" s="303"/>
    </row>
    <row r="56" spans="1:9" x14ac:dyDescent="0.3">
      <c r="A56" s="304">
        <v>44442</v>
      </c>
      <c r="B56" s="306" t="s">
        <v>313</v>
      </c>
      <c r="C56" s="18">
        <v>45.921309999999998</v>
      </c>
      <c r="D56" s="300">
        <v>1777</v>
      </c>
      <c r="E56" s="300">
        <v>8</v>
      </c>
      <c r="F56" s="300" t="s">
        <v>307</v>
      </c>
      <c r="G56" s="300" t="s">
        <v>314</v>
      </c>
      <c r="H56" s="300" t="s">
        <v>315</v>
      </c>
      <c r="I56" s="300" t="s">
        <v>316</v>
      </c>
    </row>
    <row r="57" spans="1:9" x14ac:dyDescent="0.3">
      <c r="A57" s="311"/>
      <c r="B57" s="312"/>
      <c r="C57" s="18">
        <v>6.92591</v>
      </c>
      <c r="D57" s="310"/>
      <c r="E57" s="310"/>
      <c r="F57" s="310"/>
      <c r="G57" s="310"/>
      <c r="H57" s="310"/>
      <c r="I57" s="310"/>
    </row>
    <row r="58" spans="1:9" ht="16.2" thickBot="1" x14ac:dyDescent="0.35">
      <c r="A58" s="305"/>
      <c r="B58" s="307"/>
      <c r="C58" s="21"/>
      <c r="D58" s="301"/>
      <c r="E58" s="301"/>
      <c r="F58" s="301"/>
      <c r="G58" s="301"/>
      <c r="H58" s="301"/>
      <c r="I58" s="301"/>
    </row>
    <row r="59" spans="1:9" x14ac:dyDescent="0.3">
      <c r="A59" s="304">
        <v>44442</v>
      </c>
      <c r="B59" s="300" t="s">
        <v>317</v>
      </c>
      <c r="C59" s="18">
        <v>45.921309999999998</v>
      </c>
      <c r="D59" s="300">
        <v>1777</v>
      </c>
      <c r="E59" s="300">
        <v>8</v>
      </c>
      <c r="F59" s="300" t="s">
        <v>318</v>
      </c>
      <c r="G59" s="300" t="s">
        <v>319</v>
      </c>
      <c r="H59" s="300" t="s">
        <v>320</v>
      </c>
      <c r="I59" s="302" t="s">
        <v>321</v>
      </c>
    </row>
    <row r="60" spans="1:9" ht="16.2" thickBot="1" x14ac:dyDescent="0.35">
      <c r="A60" s="305"/>
      <c r="B60" s="301"/>
      <c r="C60" s="21">
        <v>6.92591</v>
      </c>
      <c r="D60" s="301"/>
      <c r="E60" s="301"/>
      <c r="F60" s="301"/>
      <c r="G60" s="301"/>
      <c r="H60" s="301"/>
      <c r="I60" s="303"/>
    </row>
    <row r="61" spans="1:9" x14ac:dyDescent="0.3">
      <c r="A61" s="304">
        <v>44442</v>
      </c>
      <c r="B61" s="300" t="s">
        <v>322</v>
      </c>
      <c r="C61" s="18">
        <v>45.92</v>
      </c>
      <c r="D61" s="300" t="s">
        <v>1222</v>
      </c>
      <c r="E61" s="300">
        <v>4.0999999999999996</v>
      </c>
      <c r="F61" s="300" t="s">
        <v>318</v>
      </c>
      <c r="G61" s="300" t="s">
        <v>323</v>
      </c>
      <c r="H61" s="300"/>
      <c r="I61" s="300" t="s">
        <v>324</v>
      </c>
    </row>
    <row r="62" spans="1:9" ht="16.2" thickBot="1" x14ac:dyDescent="0.35">
      <c r="A62" s="305"/>
      <c r="B62" s="301"/>
      <c r="C62" s="21">
        <v>6.9264099999999997</v>
      </c>
      <c r="D62" s="301"/>
      <c r="E62" s="301"/>
      <c r="F62" s="301"/>
      <c r="G62" s="301"/>
      <c r="H62" s="301"/>
      <c r="I62" s="301"/>
    </row>
    <row r="63" spans="1:9" x14ac:dyDescent="0.3">
      <c r="A63" s="304">
        <v>44442</v>
      </c>
      <c r="B63" s="306" t="s">
        <v>325</v>
      </c>
      <c r="C63" s="18">
        <v>45.92</v>
      </c>
      <c r="D63" s="300">
        <v>1818</v>
      </c>
      <c r="E63" s="300">
        <v>4</v>
      </c>
      <c r="F63" s="300" t="s">
        <v>318</v>
      </c>
      <c r="G63" s="300" t="s">
        <v>326</v>
      </c>
      <c r="H63" s="300"/>
      <c r="I63" s="302" t="s">
        <v>327</v>
      </c>
    </row>
    <row r="64" spans="1:9" ht="16.2" thickBot="1" x14ac:dyDescent="0.35">
      <c r="A64" s="305"/>
      <c r="B64" s="307"/>
      <c r="C64" s="21">
        <v>6.9264099999999997</v>
      </c>
      <c r="D64" s="301"/>
      <c r="E64" s="301"/>
      <c r="F64" s="301"/>
      <c r="G64" s="301"/>
      <c r="H64" s="301"/>
      <c r="I64" s="303"/>
    </row>
    <row r="65" spans="1:9" x14ac:dyDescent="0.3">
      <c r="A65" s="304">
        <v>44442</v>
      </c>
      <c r="B65" s="306" t="s">
        <v>328</v>
      </c>
      <c r="C65" s="18">
        <v>45.92</v>
      </c>
      <c r="D65" s="300">
        <v>1818</v>
      </c>
      <c r="E65" s="300">
        <v>4.2</v>
      </c>
      <c r="F65" s="300" t="s">
        <v>318</v>
      </c>
      <c r="G65" s="300" t="s">
        <v>329</v>
      </c>
      <c r="H65" s="300"/>
      <c r="I65" s="302" t="s">
        <v>327</v>
      </c>
    </row>
    <row r="66" spans="1:9" ht="16.2" thickBot="1" x14ac:dyDescent="0.35">
      <c r="A66" s="305"/>
      <c r="B66" s="307"/>
      <c r="C66" s="21">
        <v>6.9264099999999997</v>
      </c>
      <c r="D66" s="301"/>
      <c r="E66" s="301"/>
      <c r="F66" s="301"/>
      <c r="G66" s="301"/>
      <c r="H66" s="301"/>
      <c r="I66" s="303"/>
    </row>
    <row r="67" spans="1:9" x14ac:dyDescent="0.3">
      <c r="A67" s="304">
        <v>44442</v>
      </c>
      <c r="B67" s="300" t="s">
        <v>330</v>
      </c>
      <c r="C67" s="18">
        <v>45.92</v>
      </c>
      <c r="D67" s="300" t="s">
        <v>1222</v>
      </c>
      <c r="E67" s="300">
        <v>6</v>
      </c>
      <c r="F67" s="300" t="s">
        <v>318</v>
      </c>
      <c r="G67" s="300" t="s">
        <v>331</v>
      </c>
      <c r="H67" s="300"/>
      <c r="I67" s="300" t="s">
        <v>332</v>
      </c>
    </row>
    <row r="68" spans="1:9" ht="16.2" thickBot="1" x14ac:dyDescent="0.35">
      <c r="A68" s="305"/>
      <c r="B68" s="301"/>
      <c r="C68" s="21">
        <v>6.9264099999999997</v>
      </c>
      <c r="D68" s="301"/>
      <c r="E68" s="301"/>
      <c r="F68" s="301"/>
      <c r="G68" s="301"/>
      <c r="H68" s="301"/>
      <c r="I68" s="301"/>
    </row>
    <row r="69" spans="1:9" x14ac:dyDescent="0.3">
      <c r="A69" s="304">
        <v>44442</v>
      </c>
      <c r="B69" s="300" t="s">
        <v>333</v>
      </c>
      <c r="C69" s="18">
        <v>45.92</v>
      </c>
      <c r="D69" s="300" t="s">
        <v>1222</v>
      </c>
      <c r="E69" s="300">
        <v>6</v>
      </c>
      <c r="F69" s="300" t="s">
        <v>318</v>
      </c>
      <c r="G69" s="300" t="s">
        <v>334</v>
      </c>
      <c r="H69" s="300"/>
      <c r="I69" s="302" t="s">
        <v>335</v>
      </c>
    </row>
    <row r="70" spans="1:9" ht="16.2" thickBot="1" x14ac:dyDescent="0.35">
      <c r="A70" s="305"/>
      <c r="B70" s="301"/>
      <c r="C70" s="21">
        <v>6.9264099999999997</v>
      </c>
      <c r="D70" s="301"/>
      <c r="E70" s="301"/>
      <c r="F70" s="301"/>
      <c r="G70" s="301"/>
      <c r="H70" s="301"/>
      <c r="I70" s="303"/>
    </row>
    <row r="71" spans="1:9" x14ac:dyDescent="0.3">
      <c r="A71" s="304">
        <v>44442</v>
      </c>
      <c r="B71" s="300" t="s">
        <v>336</v>
      </c>
      <c r="C71" s="18">
        <v>45.92</v>
      </c>
      <c r="D71" s="300" t="s">
        <v>1222</v>
      </c>
      <c r="E71" s="300">
        <v>6</v>
      </c>
      <c r="F71" s="300" t="s">
        <v>318</v>
      </c>
      <c r="G71" s="300" t="s">
        <v>337</v>
      </c>
      <c r="H71" s="300"/>
      <c r="I71" s="302" t="s">
        <v>335</v>
      </c>
    </row>
    <row r="72" spans="1:9" ht="16.2" thickBot="1" x14ac:dyDescent="0.35">
      <c r="A72" s="305"/>
      <c r="B72" s="301"/>
      <c r="C72" s="21">
        <v>6.9264099999999997</v>
      </c>
      <c r="D72" s="301"/>
      <c r="E72" s="301"/>
      <c r="F72" s="301"/>
      <c r="G72" s="301"/>
      <c r="H72" s="301"/>
      <c r="I72" s="303"/>
    </row>
    <row r="73" spans="1:9" x14ac:dyDescent="0.3">
      <c r="A73" s="304">
        <v>44442</v>
      </c>
      <c r="B73" s="300" t="s">
        <v>338</v>
      </c>
      <c r="C73" s="18">
        <v>45.925400000000003</v>
      </c>
      <c r="D73" s="300">
        <v>1716</v>
      </c>
      <c r="E73" s="300"/>
      <c r="F73" s="300" t="s">
        <v>339</v>
      </c>
      <c r="G73" s="300" t="s">
        <v>340</v>
      </c>
      <c r="H73" s="300"/>
      <c r="I73" s="302"/>
    </row>
    <row r="74" spans="1:9" ht="16.2" thickBot="1" x14ac:dyDescent="0.35">
      <c r="A74" s="305"/>
      <c r="B74" s="301"/>
      <c r="C74" s="21">
        <v>6.9233599999999997</v>
      </c>
      <c r="D74" s="301"/>
      <c r="E74" s="301"/>
      <c r="F74" s="301"/>
      <c r="G74" s="301"/>
      <c r="H74" s="301"/>
      <c r="I74" s="303"/>
    </row>
    <row r="75" spans="1:9" x14ac:dyDescent="0.3">
      <c r="A75" s="304">
        <v>44442</v>
      </c>
      <c r="B75" s="300" t="s">
        <v>341</v>
      </c>
      <c r="C75" s="18">
        <v>45.925179999999997</v>
      </c>
      <c r="D75" s="300" t="s">
        <v>1222</v>
      </c>
      <c r="E75" s="300" t="s">
        <v>342</v>
      </c>
      <c r="F75" s="300" t="s">
        <v>299</v>
      </c>
      <c r="G75" s="300" t="s">
        <v>343</v>
      </c>
      <c r="H75" s="300"/>
      <c r="I75" s="300" t="s">
        <v>344</v>
      </c>
    </row>
    <row r="76" spans="1:9" ht="16.2" thickBot="1" x14ac:dyDescent="0.35">
      <c r="A76" s="305"/>
      <c r="B76" s="301"/>
      <c r="C76" s="21">
        <v>6.9229900000000004</v>
      </c>
      <c r="D76" s="301"/>
      <c r="E76" s="301"/>
      <c r="F76" s="301"/>
      <c r="G76" s="301"/>
      <c r="H76" s="301"/>
      <c r="I76" s="301"/>
    </row>
    <row r="77" spans="1:9" x14ac:dyDescent="0.3">
      <c r="A77" s="304">
        <v>44442</v>
      </c>
      <c r="B77" s="300" t="s">
        <v>345</v>
      </c>
      <c r="C77" s="18">
        <v>45.925179999999997</v>
      </c>
      <c r="D77" s="300" t="s">
        <v>1222</v>
      </c>
      <c r="E77" s="300" t="s">
        <v>342</v>
      </c>
      <c r="F77" s="300" t="s">
        <v>299</v>
      </c>
      <c r="G77" s="300" t="s">
        <v>346</v>
      </c>
      <c r="H77" s="300"/>
      <c r="I77" s="302" t="s">
        <v>347</v>
      </c>
    </row>
    <row r="78" spans="1:9" ht="16.2" thickBot="1" x14ac:dyDescent="0.35">
      <c r="A78" s="305"/>
      <c r="B78" s="301"/>
      <c r="C78" s="21">
        <v>6.9229900000000004</v>
      </c>
      <c r="D78" s="301"/>
      <c r="E78" s="301"/>
      <c r="F78" s="301"/>
      <c r="G78" s="301"/>
      <c r="H78" s="301"/>
      <c r="I78" s="303"/>
    </row>
    <row r="79" spans="1:9" x14ac:dyDescent="0.3">
      <c r="A79" s="304">
        <v>44442</v>
      </c>
      <c r="B79" s="306" t="s">
        <v>348</v>
      </c>
      <c r="C79" s="18">
        <v>45.925179999999997</v>
      </c>
      <c r="D79" s="308">
        <v>1752</v>
      </c>
      <c r="E79" s="300" t="s">
        <v>342</v>
      </c>
      <c r="F79" s="300" t="s">
        <v>299</v>
      </c>
      <c r="G79" s="300" t="s">
        <v>349</v>
      </c>
      <c r="H79" s="300"/>
      <c r="I79" s="302" t="s">
        <v>347</v>
      </c>
    </row>
    <row r="80" spans="1:9" ht="16.2" thickBot="1" x14ac:dyDescent="0.35">
      <c r="A80" s="305"/>
      <c r="B80" s="307"/>
      <c r="C80" s="21">
        <v>6.9229900000000004</v>
      </c>
      <c r="D80" s="309"/>
      <c r="E80" s="301"/>
      <c r="F80" s="301"/>
      <c r="G80" s="301"/>
      <c r="H80" s="301"/>
      <c r="I80" s="303"/>
    </row>
    <row r="81" spans="1:9" x14ac:dyDescent="0.3">
      <c r="A81" s="304">
        <v>44442</v>
      </c>
      <c r="B81" s="300" t="s">
        <v>350</v>
      </c>
      <c r="C81" s="18">
        <v>45.925179999999997</v>
      </c>
      <c r="D81" s="300" t="s">
        <v>1222</v>
      </c>
      <c r="E81" s="300" t="s">
        <v>342</v>
      </c>
      <c r="F81" s="300" t="s">
        <v>299</v>
      </c>
      <c r="G81" s="300" t="s">
        <v>351</v>
      </c>
      <c r="H81" s="300"/>
      <c r="I81" s="302" t="s">
        <v>347</v>
      </c>
    </row>
    <row r="82" spans="1:9" ht="16.2" thickBot="1" x14ac:dyDescent="0.35">
      <c r="A82" s="305"/>
      <c r="B82" s="301"/>
      <c r="C82" s="21">
        <v>6.9229900000000004</v>
      </c>
      <c r="D82" s="301"/>
      <c r="E82" s="301"/>
      <c r="F82" s="301"/>
      <c r="G82" s="301"/>
      <c r="H82" s="301"/>
      <c r="I82" s="303"/>
    </row>
    <row r="83" spans="1:9" x14ac:dyDescent="0.3">
      <c r="A83" s="34"/>
    </row>
    <row r="84" spans="1:9" x14ac:dyDescent="0.3">
      <c r="A84" s="56" t="s">
        <v>352</v>
      </c>
    </row>
    <row r="85" spans="1:9" x14ac:dyDescent="0.3">
      <c r="A85" s="56" t="s">
        <v>1224</v>
      </c>
    </row>
    <row r="86" spans="1:9" x14ac:dyDescent="0.3">
      <c r="A86" s="56" t="s">
        <v>353</v>
      </c>
    </row>
    <row r="87" spans="1:9" x14ac:dyDescent="0.3">
      <c r="A87" s="56" t="s">
        <v>354</v>
      </c>
    </row>
  </sheetData>
  <mergeCells count="305">
    <mergeCell ref="B3:B4"/>
    <mergeCell ref="E3:E4"/>
    <mergeCell ref="F3:F4"/>
    <mergeCell ref="A5:A7"/>
    <mergeCell ref="B5:B7"/>
    <mergeCell ref="D5:D7"/>
    <mergeCell ref="E5:E7"/>
    <mergeCell ref="F5:F7"/>
    <mergeCell ref="G5:G7"/>
    <mergeCell ref="H5:H7"/>
    <mergeCell ref="I5:I7"/>
    <mergeCell ref="A8:A9"/>
    <mergeCell ref="B8:B9"/>
    <mergeCell ref="D8:D9"/>
    <mergeCell ref="E8:E9"/>
    <mergeCell ref="F8:F9"/>
    <mergeCell ref="G8:G9"/>
    <mergeCell ref="H8:H9"/>
    <mergeCell ref="I8:I9"/>
    <mergeCell ref="A10:A11"/>
    <mergeCell ref="B10:B11"/>
    <mergeCell ref="D10:D11"/>
    <mergeCell ref="E10:E11"/>
    <mergeCell ref="F10:F11"/>
    <mergeCell ref="G10:G11"/>
    <mergeCell ref="H10:H11"/>
    <mergeCell ref="I10:I11"/>
    <mergeCell ref="H12:H13"/>
    <mergeCell ref="I12:I13"/>
    <mergeCell ref="A14:A15"/>
    <mergeCell ref="D14:D15"/>
    <mergeCell ref="E14:E15"/>
    <mergeCell ref="F14:F15"/>
    <mergeCell ref="H14:H15"/>
    <mergeCell ref="I14:I15"/>
    <mergeCell ref="A12:A13"/>
    <mergeCell ref="B12:B13"/>
    <mergeCell ref="D12:D13"/>
    <mergeCell ref="E12:E13"/>
    <mergeCell ref="F12:F13"/>
    <mergeCell ref="G12:G13"/>
    <mergeCell ref="H16:H17"/>
    <mergeCell ref="I16:I17"/>
    <mergeCell ref="A18:A19"/>
    <mergeCell ref="B18:B19"/>
    <mergeCell ref="D18:D19"/>
    <mergeCell ref="E18:E19"/>
    <mergeCell ref="F18:F19"/>
    <mergeCell ref="G18:G19"/>
    <mergeCell ref="H18:H19"/>
    <mergeCell ref="I18:I19"/>
    <mergeCell ref="A16:A17"/>
    <mergeCell ref="B16:B17"/>
    <mergeCell ref="D16:D17"/>
    <mergeCell ref="E16:E17"/>
    <mergeCell ref="F16:F17"/>
    <mergeCell ref="G16:G17"/>
    <mergeCell ref="H20:H21"/>
    <mergeCell ref="I20:I21"/>
    <mergeCell ref="A22:A23"/>
    <mergeCell ref="B22:B23"/>
    <mergeCell ref="D22:D23"/>
    <mergeCell ref="E22:E23"/>
    <mergeCell ref="F22:F23"/>
    <mergeCell ref="G22:G23"/>
    <mergeCell ref="H22:H23"/>
    <mergeCell ref="I22:I23"/>
    <mergeCell ref="A20:A21"/>
    <mergeCell ref="B20:B21"/>
    <mergeCell ref="D20:D21"/>
    <mergeCell ref="E20:E21"/>
    <mergeCell ref="F20:F21"/>
    <mergeCell ref="G20:G21"/>
    <mergeCell ref="H24:H25"/>
    <mergeCell ref="I24:I25"/>
    <mergeCell ref="A26:A27"/>
    <mergeCell ref="B26:B27"/>
    <mergeCell ref="D26:D27"/>
    <mergeCell ref="E26:E27"/>
    <mergeCell ref="F26:F27"/>
    <mergeCell ref="G26:G27"/>
    <mergeCell ref="H26:H27"/>
    <mergeCell ref="I26:I27"/>
    <mergeCell ref="A24:A25"/>
    <mergeCell ref="B24:B25"/>
    <mergeCell ref="D24:D25"/>
    <mergeCell ref="E24:E25"/>
    <mergeCell ref="F24:F25"/>
    <mergeCell ref="G24:G25"/>
    <mergeCell ref="H28:H29"/>
    <mergeCell ref="I28:I29"/>
    <mergeCell ref="A30:A31"/>
    <mergeCell ref="B30:B31"/>
    <mergeCell ref="D30:D31"/>
    <mergeCell ref="E30:E31"/>
    <mergeCell ref="F30:F31"/>
    <mergeCell ref="G30:G31"/>
    <mergeCell ref="H30:H31"/>
    <mergeCell ref="I30:I31"/>
    <mergeCell ref="A28:A29"/>
    <mergeCell ref="B28:B29"/>
    <mergeCell ref="D28:D29"/>
    <mergeCell ref="E28:E29"/>
    <mergeCell ref="F28:F29"/>
    <mergeCell ref="G28:G29"/>
    <mergeCell ref="H32:H33"/>
    <mergeCell ref="I32:I33"/>
    <mergeCell ref="A34:A35"/>
    <mergeCell ref="B34:B35"/>
    <mergeCell ref="D34:D35"/>
    <mergeCell ref="E34:E35"/>
    <mergeCell ref="F34:F35"/>
    <mergeCell ref="G34:G35"/>
    <mergeCell ref="H34:H35"/>
    <mergeCell ref="I34:I35"/>
    <mergeCell ref="A32:A33"/>
    <mergeCell ref="B32:B33"/>
    <mergeCell ref="D32:D33"/>
    <mergeCell ref="E32:E33"/>
    <mergeCell ref="F32:F33"/>
    <mergeCell ref="G32:G33"/>
    <mergeCell ref="H36:H37"/>
    <mergeCell ref="I36:I37"/>
    <mergeCell ref="A38:A39"/>
    <mergeCell ref="B38:B39"/>
    <mergeCell ref="D38:D39"/>
    <mergeCell ref="E38:E39"/>
    <mergeCell ref="F38:F39"/>
    <mergeCell ref="G38:G39"/>
    <mergeCell ref="H38:H39"/>
    <mergeCell ref="I38:I39"/>
    <mergeCell ref="A36:A37"/>
    <mergeCell ref="B36:B37"/>
    <mergeCell ref="D36:D37"/>
    <mergeCell ref="E36:E37"/>
    <mergeCell ref="F36:F37"/>
    <mergeCell ref="G36:G37"/>
    <mergeCell ref="H40:H41"/>
    <mergeCell ref="I40:I41"/>
    <mergeCell ref="A42:A43"/>
    <mergeCell ref="B42:B43"/>
    <mergeCell ref="D42:D43"/>
    <mergeCell ref="E42:E43"/>
    <mergeCell ref="F42:F43"/>
    <mergeCell ref="G42:G43"/>
    <mergeCell ref="H42:H43"/>
    <mergeCell ref="I42:I43"/>
    <mergeCell ref="A40:A41"/>
    <mergeCell ref="B40:B41"/>
    <mergeCell ref="D40:D41"/>
    <mergeCell ref="E40:E41"/>
    <mergeCell ref="F40:F41"/>
    <mergeCell ref="G40:G41"/>
    <mergeCell ref="H44:H45"/>
    <mergeCell ref="I44:I45"/>
    <mergeCell ref="A46:A47"/>
    <mergeCell ref="B46:B47"/>
    <mergeCell ref="D46:D47"/>
    <mergeCell ref="E46:E47"/>
    <mergeCell ref="F46:F47"/>
    <mergeCell ref="G46:G47"/>
    <mergeCell ref="H46:H47"/>
    <mergeCell ref="I46:I47"/>
    <mergeCell ref="A44:A45"/>
    <mergeCell ref="B44:B45"/>
    <mergeCell ref="D44:D45"/>
    <mergeCell ref="E44:E45"/>
    <mergeCell ref="F44:F45"/>
    <mergeCell ref="G44:G45"/>
    <mergeCell ref="H48:H49"/>
    <mergeCell ref="I48:I49"/>
    <mergeCell ref="A50:A51"/>
    <mergeCell ref="B50:B51"/>
    <mergeCell ref="D50:D51"/>
    <mergeCell ref="E50:E51"/>
    <mergeCell ref="F50:F51"/>
    <mergeCell ref="G50:G51"/>
    <mergeCell ref="H50:H51"/>
    <mergeCell ref="I50:I51"/>
    <mergeCell ref="A48:A49"/>
    <mergeCell ref="B48:B49"/>
    <mergeCell ref="D48:D49"/>
    <mergeCell ref="E48:E49"/>
    <mergeCell ref="F48:F49"/>
    <mergeCell ref="G48:G49"/>
    <mergeCell ref="H52:H53"/>
    <mergeCell ref="I52:I53"/>
    <mergeCell ref="A54:A55"/>
    <mergeCell ref="B54:B55"/>
    <mergeCell ref="D54:D55"/>
    <mergeCell ref="E54:E55"/>
    <mergeCell ref="F54:F55"/>
    <mergeCell ref="G54:G55"/>
    <mergeCell ref="H54:H55"/>
    <mergeCell ref="I54:I55"/>
    <mergeCell ref="A52:A53"/>
    <mergeCell ref="B52:B53"/>
    <mergeCell ref="D52:D53"/>
    <mergeCell ref="E52:E53"/>
    <mergeCell ref="F52:F53"/>
    <mergeCell ref="G52:G53"/>
    <mergeCell ref="H56:H58"/>
    <mergeCell ref="I56:I58"/>
    <mergeCell ref="A59:A60"/>
    <mergeCell ref="B59:B60"/>
    <mergeCell ref="D59:D60"/>
    <mergeCell ref="E59:E60"/>
    <mergeCell ref="F59:F60"/>
    <mergeCell ref="G59:G60"/>
    <mergeCell ref="H59:H60"/>
    <mergeCell ref="I59:I60"/>
    <mergeCell ref="A56:A58"/>
    <mergeCell ref="B56:B58"/>
    <mergeCell ref="D56:D58"/>
    <mergeCell ref="E56:E58"/>
    <mergeCell ref="F56:F58"/>
    <mergeCell ref="G56:G58"/>
    <mergeCell ref="H61:H62"/>
    <mergeCell ref="I61:I62"/>
    <mergeCell ref="A63:A64"/>
    <mergeCell ref="B63:B64"/>
    <mergeCell ref="D63:D64"/>
    <mergeCell ref="E63:E64"/>
    <mergeCell ref="F63:F64"/>
    <mergeCell ref="G63:G64"/>
    <mergeCell ref="H63:H64"/>
    <mergeCell ref="I63:I64"/>
    <mergeCell ref="A61:A62"/>
    <mergeCell ref="B61:B62"/>
    <mergeCell ref="D61:D62"/>
    <mergeCell ref="E61:E62"/>
    <mergeCell ref="F61:F62"/>
    <mergeCell ref="G61:G62"/>
    <mergeCell ref="H65:H66"/>
    <mergeCell ref="I65:I66"/>
    <mergeCell ref="A67:A68"/>
    <mergeCell ref="B67:B68"/>
    <mergeCell ref="D67:D68"/>
    <mergeCell ref="E67:E68"/>
    <mergeCell ref="F67:F68"/>
    <mergeCell ref="G67:G68"/>
    <mergeCell ref="H67:H68"/>
    <mergeCell ref="I67:I68"/>
    <mergeCell ref="A65:A66"/>
    <mergeCell ref="B65:B66"/>
    <mergeCell ref="D65:D66"/>
    <mergeCell ref="E65:E66"/>
    <mergeCell ref="F65:F66"/>
    <mergeCell ref="G65:G66"/>
    <mergeCell ref="H69:H70"/>
    <mergeCell ref="I69:I70"/>
    <mergeCell ref="A71:A72"/>
    <mergeCell ref="B71:B72"/>
    <mergeCell ref="D71:D72"/>
    <mergeCell ref="E71:E72"/>
    <mergeCell ref="F71:F72"/>
    <mergeCell ref="G71:G72"/>
    <mergeCell ref="H71:H72"/>
    <mergeCell ref="I71:I72"/>
    <mergeCell ref="A69:A70"/>
    <mergeCell ref="B69:B70"/>
    <mergeCell ref="D69:D70"/>
    <mergeCell ref="E69:E70"/>
    <mergeCell ref="F69:F70"/>
    <mergeCell ref="G69:G70"/>
    <mergeCell ref="H73:H74"/>
    <mergeCell ref="I73:I74"/>
    <mergeCell ref="A75:A76"/>
    <mergeCell ref="B75:B76"/>
    <mergeCell ref="D75:D76"/>
    <mergeCell ref="E75:E76"/>
    <mergeCell ref="F75:F76"/>
    <mergeCell ref="G75:G76"/>
    <mergeCell ref="H75:H76"/>
    <mergeCell ref="I75:I76"/>
    <mergeCell ref="A73:A74"/>
    <mergeCell ref="B73:B74"/>
    <mergeCell ref="D73:D74"/>
    <mergeCell ref="E73:E74"/>
    <mergeCell ref="F73:F74"/>
    <mergeCell ref="G73:G74"/>
    <mergeCell ref="H81:H82"/>
    <mergeCell ref="I81:I82"/>
    <mergeCell ref="A81:A82"/>
    <mergeCell ref="B81:B82"/>
    <mergeCell ref="D81:D82"/>
    <mergeCell ref="E81:E82"/>
    <mergeCell ref="F81:F82"/>
    <mergeCell ref="G81:G82"/>
    <mergeCell ref="H77:H78"/>
    <mergeCell ref="I77:I78"/>
    <mergeCell ref="A79:A80"/>
    <mergeCell ref="B79:B80"/>
    <mergeCell ref="D79:D80"/>
    <mergeCell ref="E79:E80"/>
    <mergeCell ref="F79:F80"/>
    <mergeCell ref="G79:G80"/>
    <mergeCell ref="H79:H80"/>
    <mergeCell ref="I79:I80"/>
    <mergeCell ref="A77:A78"/>
    <mergeCell ref="B77:B78"/>
    <mergeCell ref="D77:D78"/>
    <mergeCell ref="E77:E78"/>
    <mergeCell ref="F77:F78"/>
    <mergeCell ref="G77:G7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DF102-EE5B-A94C-B915-AB16477DF2D3}">
  <dimension ref="A1:E34"/>
  <sheetViews>
    <sheetView workbookViewId="0">
      <selection activeCell="E21" sqref="E21"/>
    </sheetView>
  </sheetViews>
  <sheetFormatPr defaultColWidth="11.19921875" defaultRowHeight="15.6" x14ac:dyDescent="0.3"/>
  <sheetData>
    <row r="1" spans="1:3" x14ac:dyDescent="0.3">
      <c r="A1" s="17" t="s">
        <v>712</v>
      </c>
    </row>
    <row r="2" spans="1:3" ht="16.2" thickBot="1" x14ac:dyDescent="0.35">
      <c r="A2" s="44"/>
    </row>
    <row r="3" spans="1:3" ht="27" thickBot="1" x14ac:dyDescent="0.35">
      <c r="A3" s="24" t="s">
        <v>697</v>
      </c>
      <c r="B3" s="24" t="s">
        <v>355</v>
      </c>
      <c r="C3" s="24" t="s">
        <v>356</v>
      </c>
    </row>
    <row r="4" spans="1:3" ht="16.2" thickBot="1" x14ac:dyDescent="0.35">
      <c r="A4" s="53" t="s">
        <v>207</v>
      </c>
      <c r="B4" s="22" t="s">
        <v>357</v>
      </c>
      <c r="C4" s="22" t="s">
        <v>358</v>
      </c>
    </row>
    <row r="5" spans="1:3" ht="16.2" thickBot="1" x14ac:dyDescent="0.35">
      <c r="A5" s="19" t="s">
        <v>212</v>
      </c>
      <c r="B5" s="19" t="s">
        <v>357</v>
      </c>
      <c r="C5" s="19" t="s">
        <v>358</v>
      </c>
    </row>
    <row r="6" spans="1:3" ht="16.2" thickBot="1" x14ac:dyDescent="0.35">
      <c r="A6" s="57" t="s">
        <v>217</v>
      </c>
      <c r="B6" s="57" t="s">
        <v>357</v>
      </c>
      <c r="C6" s="57" t="s">
        <v>358</v>
      </c>
    </row>
    <row r="7" spans="1:3" ht="16.2" thickBot="1" x14ac:dyDescent="0.35">
      <c r="A7" s="51" t="s">
        <v>222</v>
      </c>
      <c r="B7" s="19" t="s">
        <v>357</v>
      </c>
      <c r="C7" s="19" t="s">
        <v>358</v>
      </c>
    </row>
    <row r="8" spans="1:3" ht="16.2" thickBot="1" x14ac:dyDescent="0.35">
      <c r="A8" s="57" t="s">
        <v>359</v>
      </c>
      <c r="B8" s="57" t="s">
        <v>357</v>
      </c>
      <c r="C8" s="57" t="s">
        <v>358</v>
      </c>
    </row>
    <row r="9" spans="1:3" ht="16.2" thickBot="1" x14ac:dyDescent="0.35">
      <c r="A9" s="51" t="s">
        <v>234</v>
      </c>
      <c r="B9" s="19" t="s">
        <v>357</v>
      </c>
      <c r="C9" s="19" t="s">
        <v>358</v>
      </c>
    </row>
    <row r="10" spans="1:3" ht="16.2" thickBot="1" x14ac:dyDescent="0.35">
      <c r="A10" s="24" t="s">
        <v>237</v>
      </c>
      <c r="B10" s="57" t="s">
        <v>357</v>
      </c>
      <c r="C10" s="57" t="s">
        <v>358</v>
      </c>
    </row>
    <row r="11" spans="1:3" ht="16.2" thickBot="1" x14ac:dyDescent="0.35">
      <c r="A11" s="51" t="s">
        <v>240</v>
      </c>
      <c r="B11" s="19" t="s">
        <v>357</v>
      </c>
      <c r="C11" s="19" t="s">
        <v>358</v>
      </c>
    </row>
    <row r="12" spans="1:3" ht="16.2" thickBot="1" x14ac:dyDescent="0.35">
      <c r="A12" s="57" t="s">
        <v>245</v>
      </c>
      <c r="B12" s="57" t="s">
        <v>360</v>
      </c>
      <c r="C12" s="57" t="s">
        <v>361</v>
      </c>
    </row>
    <row r="13" spans="1:3" ht="16.2" thickBot="1" x14ac:dyDescent="0.35">
      <c r="A13" s="51" t="s">
        <v>250</v>
      </c>
      <c r="B13" s="19" t="s">
        <v>360</v>
      </c>
      <c r="C13" s="19" t="s">
        <v>361</v>
      </c>
    </row>
    <row r="14" spans="1:3" ht="16.2" thickBot="1" x14ac:dyDescent="0.35">
      <c r="A14" s="24" t="s">
        <v>254</v>
      </c>
      <c r="B14" s="57" t="s">
        <v>362</v>
      </c>
      <c r="C14" s="57" t="s">
        <v>361</v>
      </c>
    </row>
    <row r="15" spans="1:3" ht="16.2" thickBot="1" x14ac:dyDescent="0.35">
      <c r="A15" s="51" t="s">
        <v>258</v>
      </c>
      <c r="B15" s="19" t="s">
        <v>362</v>
      </c>
      <c r="C15" s="19" t="s">
        <v>361</v>
      </c>
    </row>
    <row r="16" spans="1:3" ht="16.2" thickBot="1" x14ac:dyDescent="0.35">
      <c r="A16" s="57" t="s">
        <v>260</v>
      </c>
      <c r="B16" s="57" t="s">
        <v>363</v>
      </c>
      <c r="C16" s="57" t="s">
        <v>361</v>
      </c>
    </row>
    <row r="17" spans="1:5" ht="16.2" thickBot="1" x14ac:dyDescent="0.35">
      <c r="A17" s="51" t="s">
        <v>273</v>
      </c>
      <c r="B17" s="19" t="s">
        <v>364</v>
      </c>
      <c r="C17" s="19" t="s">
        <v>365</v>
      </c>
    </row>
    <row r="18" spans="1:5" ht="16.2" thickBot="1" x14ac:dyDescent="0.35">
      <c r="A18" s="24" t="s">
        <v>277</v>
      </c>
      <c r="B18" s="57" t="s">
        <v>360</v>
      </c>
      <c r="C18" s="57" t="s">
        <v>365</v>
      </c>
    </row>
    <row r="19" spans="1:5" ht="16.2" thickBot="1" x14ac:dyDescent="0.35">
      <c r="A19" s="51" t="s">
        <v>285</v>
      </c>
      <c r="B19" s="19" t="s">
        <v>364</v>
      </c>
      <c r="C19" s="19" t="s">
        <v>365</v>
      </c>
    </row>
    <row r="20" spans="1:5" ht="16.2" thickBot="1" x14ac:dyDescent="0.35">
      <c r="A20" s="57" t="s">
        <v>289</v>
      </c>
      <c r="B20" s="57" t="s">
        <v>366</v>
      </c>
      <c r="C20" s="57" t="s">
        <v>361</v>
      </c>
    </row>
    <row r="21" spans="1:5" ht="16.2" thickBot="1" x14ac:dyDescent="0.35">
      <c r="A21" s="19" t="s">
        <v>303</v>
      </c>
      <c r="B21" s="19" t="s">
        <v>363</v>
      </c>
      <c r="C21" s="19" t="s">
        <v>365</v>
      </c>
    </row>
    <row r="22" spans="1:5" ht="16.2" thickBot="1" x14ac:dyDescent="0.35">
      <c r="A22" s="57" t="s">
        <v>306</v>
      </c>
      <c r="B22" s="57" t="s">
        <v>366</v>
      </c>
      <c r="C22" s="57" t="s">
        <v>361</v>
      </c>
    </row>
    <row r="23" spans="1:5" ht="16.2" thickBot="1" x14ac:dyDescent="0.35">
      <c r="A23" s="51" t="s">
        <v>313</v>
      </c>
      <c r="B23" s="19" t="s">
        <v>366</v>
      </c>
      <c r="C23" s="19" t="s">
        <v>361</v>
      </c>
    </row>
    <row r="24" spans="1:5" ht="16.2" thickBot="1" x14ac:dyDescent="0.35">
      <c r="A24" s="57" t="s">
        <v>322</v>
      </c>
      <c r="B24" s="57" t="s">
        <v>357</v>
      </c>
      <c r="C24" s="57" t="s">
        <v>361</v>
      </c>
    </row>
    <row r="25" spans="1:5" ht="16.2" thickBot="1" x14ac:dyDescent="0.35">
      <c r="A25" s="51" t="s">
        <v>325</v>
      </c>
      <c r="B25" s="19" t="s">
        <v>357</v>
      </c>
      <c r="C25" s="19" t="s">
        <v>361</v>
      </c>
    </row>
    <row r="26" spans="1:5" ht="16.2" thickBot="1" x14ac:dyDescent="0.35">
      <c r="A26" s="24" t="s">
        <v>328</v>
      </c>
      <c r="B26" s="57" t="s">
        <v>357</v>
      </c>
      <c r="C26" s="57" t="s">
        <v>361</v>
      </c>
    </row>
    <row r="27" spans="1:5" ht="16.2" thickBot="1" x14ac:dyDescent="0.35">
      <c r="A27" s="19" t="s">
        <v>330</v>
      </c>
      <c r="B27" s="19" t="s">
        <v>357</v>
      </c>
      <c r="C27" s="19" t="s">
        <v>361</v>
      </c>
    </row>
    <row r="28" spans="1:5" ht="16.2" thickBot="1" x14ac:dyDescent="0.35">
      <c r="A28" s="57" t="s">
        <v>336</v>
      </c>
      <c r="B28" s="57" t="s">
        <v>357</v>
      </c>
      <c r="C28" s="57" t="s">
        <v>361</v>
      </c>
    </row>
    <row r="29" spans="1:5" ht="16.2" thickBot="1" x14ac:dyDescent="0.35">
      <c r="A29" s="19" t="s">
        <v>345</v>
      </c>
      <c r="B29" s="19" t="s">
        <v>360</v>
      </c>
      <c r="C29" s="19" t="s">
        <v>361</v>
      </c>
    </row>
    <row r="30" spans="1:5" ht="16.2" thickBot="1" x14ac:dyDescent="0.35">
      <c r="A30" s="24" t="s">
        <v>348</v>
      </c>
      <c r="B30" s="57" t="s">
        <v>360</v>
      </c>
      <c r="C30" s="57" t="s">
        <v>361</v>
      </c>
    </row>
    <row r="32" spans="1:5" ht="72" customHeight="1" x14ac:dyDescent="0.3">
      <c r="A32" s="319" t="s">
        <v>367</v>
      </c>
      <c r="B32" s="319"/>
      <c r="C32" s="319"/>
      <c r="D32" s="319"/>
      <c r="E32" s="319"/>
    </row>
    <row r="33" spans="1:5" ht="55.95" customHeight="1" x14ac:dyDescent="0.3">
      <c r="A33" s="319" t="s">
        <v>368</v>
      </c>
      <c r="B33" s="319"/>
      <c r="C33" s="319"/>
      <c r="D33" s="319"/>
      <c r="E33" s="319"/>
    </row>
    <row r="34" spans="1:5" x14ac:dyDescent="0.3">
      <c r="A34" s="23"/>
    </row>
  </sheetData>
  <mergeCells count="2">
    <mergeCell ref="A32:E32"/>
    <mergeCell ref="A33:E3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F5852-9BE9-4027-8DAD-9054C3C1D680}">
  <dimension ref="A1:N24"/>
  <sheetViews>
    <sheetView workbookViewId="0">
      <selection activeCell="A2" sqref="A2"/>
    </sheetView>
  </sheetViews>
  <sheetFormatPr defaultColWidth="8.796875" defaultRowHeight="15.6" x14ac:dyDescent="0.3"/>
  <cols>
    <col min="13" max="13" width="12.296875" customWidth="1"/>
  </cols>
  <sheetData>
    <row r="1" spans="1:14" x14ac:dyDescent="0.3">
      <c r="A1" s="25" t="s">
        <v>601</v>
      </c>
    </row>
    <row r="2" spans="1:14" ht="16.2" thickBot="1" x14ac:dyDescent="0.35">
      <c r="A2" s="104" t="s">
        <v>611</v>
      </c>
      <c r="E2" s="104" t="s">
        <v>600</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291"/>
      <c r="B4" s="293"/>
      <c r="C4" s="36" t="s">
        <v>159</v>
      </c>
      <c r="D4" s="36" t="s">
        <v>160</v>
      </c>
      <c r="E4" s="37" t="s">
        <v>161</v>
      </c>
      <c r="F4" s="36" t="s">
        <v>160</v>
      </c>
      <c r="G4" s="38" t="s">
        <v>159</v>
      </c>
      <c r="H4" s="38" t="s">
        <v>160</v>
      </c>
      <c r="I4" s="39" t="s">
        <v>161</v>
      </c>
      <c r="J4" s="38" t="s">
        <v>160</v>
      </c>
      <c r="K4" s="87" t="s">
        <v>159</v>
      </c>
      <c r="L4" s="87" t="s">
        <v>160</v>
      </c>
      <c r="M4" s="88" t="s">
        <v>161</v>
      </c>
      <c r="N4" s="87" t="s">
        <v>160</v>
      </c>
    </row>
    <row r="5" spans="1:14" x14ac:dyDescent="0.3">
      <c r="A5" s="225">
        <v>1</v>
      </c>
      <c r="B5" s="226">
        <v>0.32</v>
      </c>
      <c r="C5" s="91">
        <v>7.8100204920830002E-2</v>
      </c>
      <c r="D5" s="92">
        <v>1.6029055963527002E-2</v>
      </c>
      <c r="E5" s="92">
        <v>1.6020549579429999E-2</v>
      </c>
      <c r="F5" s="93">
        <v>3.2880103968409998E-3</v>
      </c>
      <c r="G5" s="217">
        <v>0.297601180055381</v>
      </c>
      <c r="H5" s="218">
        <v>1.6813038561012999E-2</v>
      </c>
      <c r="I5" s="218">
        <v>8.0897277328301001E-2</v>
      </c>
      <c r="J5" s="219">
        <v>4.5703079636599999E-3</v>
      </c>
      <c r="K5" s="94">
        <v>0.28259436266260701</v>
      </c>
      <c r="L5" s="95">
        <v>2.153885863515E-2</v>
      </c>
      <c r="M5" s="95">
        <v>8.4117148605459005E-2</v>
      </c>
      <c r="N5" s="96">
        <v>6.4112650922480002E-3</v>
      </c>
    </row>
    <row r="6" spans="1:14" x14ac:dyDescent="0.3">
      <c r="A6" s="227">
        <v>2</v>
      </c>
      <c r="B6" s="228">
        <v>1.34</v>
      </c>
      <c r="C6" s="97">
        <v>0.152591840730255</v>
      </c>
      <c r="D6" s="98">
        <v>1.5420620765827E-2</v>
      </c>
      <c r="E6" s="98">
        <v>3.1300880097736003E-2</v>
      </c>
      <c r="F6" s="99">
        <v>3.1632032179039998E-3</v>
      </c>
      <c r="G6" s="220">
        <v>0.82931425395189595</v>
      </c>
      <c r="H6" s="100">
        <v>1.5548087954710001E-2</v>
      </c>
      <c r="I6" s="100">
        <v>0.225433464953918</v>
      </c>
      <c r="J6" s="221">
        <v>4.2264549588240004E-3</v>
      </c>
      <c r="K6" s="97">
        <v>0.93756675737369299</v>
      </c>
      <c r="L6" s="98">
        <v>1.6487897806689002E-2</v>
      </c>
      <c r="M6" s="98">
        <v>0.27907648798960599</v>
      </c>
      <c r="N6" s="99">
        <v>4.907794114962E-3</v>
      </c>
    </row>
    <row r="7" spans="1:14" x14ac:dyDescent="0.3">
      <c r="A7" s="227">
        <v>3</v>
      </c>
      <c r="B7" s="228">
        <v>2.38</v>
      </c>
      <c r="C7" s="97">
        <v>0.10213911499714</v>
      </c>
      <c r="D7" s="98">
        <v>1.559317525277E-2</v>
      </c>
      <c r="E7" s="98">
        <v>2.0951606432653001E-2</v>
      </c>
      <c r="F7" s="99">
        <v>3.1985989984399999E-3</v>
      </c>
      <c r="G7" s="220">
        <v>0.71547031926459803</v>
      </c>
      <c r="H7" s="100">
        <v>1.5680272518194999E-2</v>
      </c>
      <c r="I7" s="100">
        <v>0.19448713485257399</v>
      </c>
      <c r="J7" s="221">
        <v>4.2623868435320003E-3</v>
      </c>
      <c r="K7" s="97">
        <v>0.53565559315061795</v>
      </c>
      <c r="L7" s="98">
        <v>1.6598724539482999E-2</v>
      </c>
      <c r="M7" s="98">
        <v>0.15944345352773701</v>
      </c>
      <c r="N7" s="99">
        <v>4.9407828436260001E-3</v>
      </c>
    </row>
    <row r="8" spans="1:14" x14ac:dyDescent="0.3">
      <c r="A8" s="227">
        <v>4</v>
      </c>
      <c r="B8" s="228">
        <v>3.33</v>
      </c>
      <c r="C8" s="97">
        <v>2.9149943251342099</v>
      </c>
      <c r="D8" s="98">
        <v>1.5147251600621E-2</v>
      </c>
      <c r="E8" s="98">
        <v>0.59794735694878398</v>
      </c>
      <c r="F8" s="99">
        <v>3.1071275101749998E-3</v>
      </c>
      <c r="G8" s="220">
        <v>3.56421204642057</v>
      </c>
      <c r="H8" s="100">
        <v>1.5828968301757999E-2</v>
      </c>
      <c r="I8" s="100">
        <v>0.96886393502370605</v>
      </c>
      <c r="J8" s="221">
        <v>4.3028069925330004E-3</v>
      </c>
      <c r="K8" s="97">
        <v>3.2774982281443101</v>
      </c>
      <c r="L8" s="98">
        <v>1.718587751618E-2</v>
      </c>
      <c r="M8" s="98">
        <v>0.97558140549356398</v>
      </c>
      <c r="N8" s="99">
        <v>5.1155550284969998E-3</v>
      </c>
    </row>
    <row r="9" spans="1:14" x14ac:dyDescent="0.3">
      <c r="A9" s="227">
        <v>5</v>
      </c>
      <c r="B9" s="228">
        <v>4.2300000000000004</v>
      </c>
      <c r="C9" s="97">
        <v>3.51785403139474</v>
      </c>
      <c r="D9" s="98">
        <v>1.5121850962857E-2</v>
      </c>
      <c r="E9" s="98">
        <v>0.72161084571142897</v>
      </c>
      <c r="F9" s="99">
        <v>3.1019171246580001E-3</v>
      </c>
      <c r="G9" s="220">
        <v>3.6102312241658501</v>
      </c>
      <c r="H9" s="100">
        <v>1.5917473526484E-2</v>
      </c>
      <c r="I9" s="100">
        <v>0.98137338200838398</v>
      </c>
      <c r="J9" s="221">
        <v>4.326865471428E-3</v>
      </c>
      <c r="K9" s="97">
        <v>3.6510020230882398</v>
      </c>
      <c r="L9" s="98">
        <v>1.7514344755250998E-2</v>
      </c>
      <c r="M9" s="98">
        <v>1.08675869129636</v>
      </c>
      <c r="N9" s="99">
        <v>5.2133267154500004E-3</v>
      </c>
    </row>
    <row r="10" spans="1:14" x14ac:dyDescent="0.3">
      <c r="A10" s="227">
        <v>6</v>
      </c>
      <c r="B10" s="228">
        <v>5.19</v>
      </c>
      <c r="C10" s="97">
        <v>1.73920740540278</v>
      </c>
      <c r="D10" s="98">
        <v>1.5042885228485001E-2</v>
      </c>
      <c r="E10" s="98">
        <v>0.35676037592233201</v>
      </c>
      <c r="F10" s="99">
        <v>3.0857190306339999E-3</v>
      </c>
      <c r="G10" s="220">
        <v>3.5065148164402302</v>
      </c>
      <c r="H10" s="100">
        <v>1.5146000421206E-2</v>
      </c>
      <c r="I10" s="100">
        <v>0.95318002942250701</v>
      </c>
      <c r="J10" s="221">
        <v>4.1171550336620002E-3</v>
      </c>
      <c r="K10" s="97">
        <v>2.4793999881031601</v>
      </c>
      <c r="L10" s="98">
        <v>1.5682945175956999E-2</v>
      </c>
      <c r="M10" s="98">
        <v>0.73801917096502601</v>
      </c>
      <c r="N10" s="99">
        <v>4.6681915998170002E-3</v>
      </c>
    </row>
    <row r="11" spans="1:14" x14ac:dyDescent="0.3">
      <c r="A11" s="227">
        <v>7</v>
      </c>
      <c r="B11" s="228">
        <v>6.11</v>
      </c>
      <c r="C11" s="97">
        <v>4.5275240287323797</v>
      </c>
      <c r="D11" s="98">
        <v>1.5152732630821999E-2</v>
      </c>
      <c r="E11" s="98">
        <v>0.92872257182799101</v>
      </c>
      <c r="F11" s="99">
        <v>3.1082518236919998E-3</v>
      </c>
      <c r="G11" s="220">
        <v>3.4430839268129101</v>
      </c>
      <c r="H11" s="100">
        <v>1.6107049953300999E-2</v>
      </c>
      <c r="I11" s="100">
        <v>0.93593753640414201</v>
      </c>
      <c r="J11" s="221">
        <v>4.378398253564E-3</v>
      </c>
      <c r="K11" s="97">
        <v>3.6972552970014401</v>
      </c>
      <c r="L11" s="98">
        <v>1.8140879302669E-2</v>
      </c>
      <c r="M11" s="98">
        <v>1.1005264589141901</v>
      </c>
      <c r="N11" s="99">
        <v>5.399821234078E-3</v>
      </c>
    </row>
    <row r="12" spans="1:14" x14ac:dyDescent="0.3">
      <c r="A12" s="227">
        <v>8</v>
      </c>
      <c r="B12" s="228">
        <v>7.02</v>
      </c>
      <c r="C12" s="97">
        <v>4.7072604177916304</v>
      </c>
      <c r="D12" s="98">
        <v>1.506608411707E-2</v>
      </c>
      <c r="E12" s="98">
        <v>0.96559156256969603</v>
      </c>
      <c r="F12" s="99">
        <v>3.0904777754430001E-3</v>
      </c>
      <c r="G12" s="220">
        <v>4.0017343949387998</v>
      </c>
      <c r="H12" s="100">
        <v>1.5719477749205998E-2</v>
      </c>
      <c r="I12" s="100">
        <v>1.0877961474525</v>
      </c>
      <c r="J12" s="221">
        <v>4.2730440473959996E-3</v>
      </c>
      <c r="K12" s="97">
        <v>3.1979784432680698</v>
      </c>
      <c r="L12" s="98">
        <v>1.6841042611032999E-2</v>
      </c>
      <c r="M12" s="98">
        <v>0.951911515201044</v>
      </c>
      <c r="N12" s="99">
        <v>5.0129113356530003E-3</v>
      </c>
    </row>
    <row r="13" spans="1:14" x14ac:dyDescent="0.3">
      <c r="A13" s="227">
        <v>9</v>
      </c>
      <c r="B13" s="228">
        <v>8</v>
      </c>
      <c r="C13" s="97">
        <v>4.12630831924342</v>
      </c>
      <c r="D13" s="98">
        <v>1.5142623835955001E-2</v>
      </c>
      <c r="E13" s="98">
        <v>0.84642194057574704</v>
      </c>
      <c r="F13" s="99">
        <v>3.1061782254279999E-3</v>
      </c>
      <c r="G13" s="220">
        <v>2.91894243249748</v>
      </c>
      <c r="H13" s="100">
        <v>1.6463833540187E-2</v>
      </c>
      <c r="I13" s="100">
        <v>0.79345954012397102</v>
      </c>
      <c r="J13" s="221">
        <v>4.4753831538560003E-3</v>
      </c>
      <c r="K13" s="97">
        <v>3.3924442805694501</v>
      </c>
      <c r="L13" s="98">
        <v>2.0202874275717E-2</v>
      </c>
      <c r="M13" s="98">
        <v>1.00979629245151</v>
      </c>
      <c r="N13" s="99">
        <v>6.0135954648779999E-3</v>
      </c>
    </row>
    <row r="14" spans="1:14" x14ac:dyDescent="0.3">
      <c r="A14" s="227">
        <v>10</v>
      </c>
      <c r="B14" s="228">
        <v>8.92</v>
      </c>
      <c r="C14" s="97">
        <v>4.8918236135419697</v>
      </c>
      <c r="D14" s="98">
        <v>1.5204411476430001E-2</v>
      </c>
      <c r="E14" s="98">
        <v>1.0034506671783601</v>
      </c>
      <c r="F14" s="99">
        <v>3.1188526090440002E-3</v>
      </c>
      <c r="G14" s="220">
        <v>3.23700709503954</v>
      </c>
      <c r="H14" s="100">
        <v>1.6536633688853001E-2</v>
      </c>
      <c r="I14" s="100">
        <v>0.87991942986368499</v>
      </c>
      <c r="J14" s="221">
        <v>4.4951725035320004E-3</v>
      </c>
      <c r="K14" s="97">
        <v>4.1700197204539098</v>
      </c>
      <c r="L14" s="98">
        <v>1.7845098926065998E-2</v>
      </c>
      <c r="M14" s="98">
        <v>1.24124970225222</v>
      </c>
      <c r="N14" s="99">
        <v>5.3117791314020004E-3</v>
      </c>
    </row>
    <row r="15" spans="1:14" x14ac:dyDescent="0.3">
      <c r="A15" s="227">
        <v>11</v>
      </c>
      <c r="B15" s="228">
        <v>9.76</v>
      </c>
      <c r="C15" s="97">
        <v>5.8061527622079696</v>
      </c>
      <c r="D15" s="98">
        <v>1.5254081828526E-2</v>
      </c>
      <c r="E15" s="98">
        <v>1.1910053025723399</v>
      </c>
      <c r="F15" s="99">
        <v>3.1290413958619998E-3</v>
      </c>
      <c r="G15" s="220">
        <v>3.86944067228516</v>
      </c>
      <c r="H15" s="100">
        <v>1.6674850752128E-2</v>
      </c>
      <c r="I15" s="100">
        <v>1.0518345898796699</v>
      </c>
      <c r="J15" s="221">
        <v>4.5327442097240003E-3</v>
      </c>
      <c r="K15" s="97">
        <v>4.0926766265691503</v>
      </c>
      <c r="L15" s="98">
        <v>1.9502932873219001E-2</v>
      </c>
      <c r="M15" s="98">
        <v>1.2182277266522401</v>
      </c>
      <c r="N15" s="99">
        <v>5.8052506330339999E-3</v>
      </c>
    </row>
    <row r="16" spans="1:14" x14ac:dyDescent="0.3">
      <c r="A16" s="227">
        <v>12</v>
      </c>
      <c r="B16" s="228">
        <v>10.73</v>
      </c>
      <c r="C16" s="97">
        <v>5.2417952117504196</v>
      </c>
      <c r="D16" s="98">
        <v>1.510940217701E-2</v>
      </c>
      <c r="E16" s="98">
        <v>1.0752396893220799</v>
      </c>
      <c r="F16" s="99">
        <v>3.0993635284020001E-3</v>
      </c>
      <c r="G16" s="220">
        <v>3.6913605376773702</v>
      </c>
      <c r="H16" s="100">
        <v>1.5633619325014E-2</v>
      </c>
      <c r="I16" s="100">
        <v>1.0034268583197801</v>
      </c>
      <c r="J16" s="221">
        <v>4.2497050513890001E-3</v>
      </c>
      <c r="K16" s="97">
        <v>3.61406913157355</v>
      </c>
      <c r="L16" s="98">
        <v>1.6910391576196001E-2</v>
      </c>
      <c r="M16" s="98">
        <v>1.0757652323515401</v>
      </c>
      <c r="N16" s="99">
        <v>5.0335537757689999E-3</v>
      </c>
    </row>
    <row r="17" spans="1:14" x14ac:dyDescent="0.3">
      <c r="A17" s="227">
        <v>13</v>
      </c>
      <c r="B17" s="228">
        <v>11.8</v>
      </c>
      <c r="C17" s="97">
        <v>4.6161245057197897</v>
      </c>
      <c r="D17" s="98">
        <v>1.5047358771417999E-2</v>
      </c>
      <c r="E17" s="98">
        <v>0.94689702266044096</v>
      </c>
      <c r="F17" s="99">
        <v>3.086636680164E-3</v>
      </c>
      <c r="G17" s="220">
        <v>3.6419591716764201</v>
      </c>
      <c r="H17" s="100">
        <v>1.5283691370937E-2</v>
      </c>
      <c r="I17" s="100">
        <v>0.98999802714031104</v>
      </c>
      <c r="J17" s="221">
        <v>4.1545837257930002E-3</v>
      </c>
      <c r="K17" s="97">
        <v>2.8490721701008201</v>
      </c>
      <c r="L17" s="98">
        <v>1.6006322031292999E-2</v>
      </c>
      <c r="M17" s="98">
        <v>0.84805593735844198</v>
      </c>
      <c r="N17" s="99">
        <v>4.7644480811550004E-3</v>
      </c>
    </row>
    <row r="18" spans="1:14" x14ac:dyDescent="0.3">
      <c r="A18" s="227">
        <v>14</v>
      </c>
      <c r="B18" s="228">
        <v>12.77</v>
      </c>
      <c r="C18" s="97">
        <v>5.3272143576621502</v>
      </c>
      <c r="D18" s="98">
        <v>1.5376264218836E-2</v>
      </c>
      <c r="E18" s="98">
        <v>1.0927615596359801</v>
      </c>
      <c r="F18" s="99">
        <v>3.1541044420299999E-3</v>
      </c>
      <c r="G18" s="220">
        <v>3.3897003458460699</v>
      </c>
      <c r="H18" s="100">
        <v>1.7612958618291E-2</v>
      </c>
      <c r="I18" s="100">
        <v>0.92142621506647604</v>
      </c>
      <c r="J18" s="221">
        <v>4.7877511697049999E-3</v>
      </c>
      <c r="K18" s="97">
        <v>3.77968751181852</v>
      </c>
      <c r="L18" s="98">
        <v>2.0481436133613001E-2</v>
      </c>
      <c r="M18" s="98">
        <v>1.1250632642428999</v>
      </c>
      <c r="N18" s="99">
        <v>6.0965122965359999E-3</v>
      </c>
    </row>
    <row r="19" spans="1:14" x14ac:dyDescent="0.3">
      <c r="A19" s="227">
        <v>15</v>
      </c>
      <c r="B19" s="228">
        <v>13.66</v>
      </c>
      <c r="C19" s="97">
        <v>5.2280770197140196</v>
      </c>
      <c r="D19" s="98">
        <v>1.5105638855968001E-2</v>
      </c>
      <c r="E19" s="98">
        <v>1.0724257021388</v>
      </c>
      <c r="F19" s="99">
        <v>3.098591565365E-3</v>
      </c>
      <c r="G19" s="220">
        <v>3.8882965890801602</v>
      </c>
      <c r="H19" s="100">
        <v>1.5553009358734E-2</v>
      </c>
      <c r="I19" s="100">
        <v>1.05696021582632</v>
      </c>
      <c r="J19" s="221">
        <v>4.2277927498439996E-3</v>
      </c>
      <c r="K19" s="97">
        <v>3.63325531065207</v>
      </c>
      <c r="L19" s="98">
        <v>1.6401278500230002E-2</v>
      </c>
      <c r="M19" s="98">
        <v>1.0814761979260501</v>
      </c>
      <c r="N19" s="99">
        <v>4.8820109782959998E-3</v>
      </c>
    </row>
    <row r="20" spans="1:14" x14ac:dyDescent="0.3">
      <c r="A20" s="227">
        <v>16</v>
      </c>
      <c r="B20" s="228">
        <v>14.63</v>
      </c>
      <c r="C20" s="97">
        <v>4.8211485169758301</v>
      </c>
      <c r="D20" s="98">
        <v>1.5033001945175E-2</v>
      </c>
      <c r="E20" s="98">
        <v>0.98895321624700805</v>
      </c>
      <c r="F20" s="99">
        <v>3.0836916911349999E-3</v>
      </c>
      <c r="G20" s="220">
        <v>4.1456125279188898</v>
      </c>
      <c r="H20" s="100">
        <v>1.5118311320556001E-2</v>
      </c>
      <c r="I20" s="100">
        <v>1.12690670885217</v>
      </c>
      <c r="J20" s="221">
        <v>4.1096282730030001E-3</v>
      </c>
      <c r="K20" s="97">
        <v>2.1736267863830601</v>
      </c>
      <c r="L20" s="98">
        <v>1.5456146959208E-2</v>
      </c>
      <c r="M20" s="98">
        <v>0.64700260005287102</v>
      </c>
      <c r="N20" s="99">
        <v>4.6006827538440003E-3</v>
      </c>
    </row>
    <row r="21" spans="1:14" x14ac:dyDescent="0.3">
      <c r="A21" s="227">
        <v>17</v>
      </c>
      <c r="B21" s="228">
        <v>15.65</v>
      </c>
      <c r="C21" s="97">
        <v>5.3168621160927296</v>
      </c>
      <c r="D21" s="98">
        <v>1.5184546087489001E-2</v>
      </c>
      <c r="E21" s="98">
        <v>1.0906380236031501</v>
      </c>
      <c r="F21" s="99">
        <v>3.1147776588079999E-3</v>
      </c>
      <c r="G21" s="220">
        <v>3.6742970860822401</v>
      </c>
      <c r="H21" s="100">
        <v>1.6509884346166001E-2</v>
      </c>
      <c r="I21" s="100">
        <v>0.99878848028777401</v>
      </c>
      <c r="J21" s="221">
        <v>4.4879011983809999E-3</v>
      </c>
      <c r="K21" s="97">
        <v>4.0127639277605498</v>
      </c>
      <c r="L21" s="98">
        <v>1.7506968731874E-2</v>
      </c>
      <c r="M21" s="98">
        <v>1.19444088144481</v>
      </c>
      <c r="N21" s="99">
        <v>5.2111311654449996E-3</v>
      </c>
    </row>
    <row r="22" spans="1:14" x14ac:dyDescent="0.3">
      <c r="A22" s="227">
        <v>18</v>
      </c>
      <c r="B22" s="228">
        <v>16.469999999999899</v>
      </c>
      <c r="C22" s="97">
        <v>4.9015934984646297</v>
      </c>
      <c r="D22" s="98">
        <v>1.5453147261854001E-2</v>
      </c>
      <c r="E22" s="98">
        <v>1.0054547454768401</v>
      </c>
      <c r="F22" s="99">
        <v>3.1698753174559998E-3</v>
      </c>
      <c r="G22" s="220">
        <v>3.3350314765087701</v>
      </c>
      <c r="H22" s="100">
        <v>1.8512114026941001E-2</v>
      </c>
      <c r="I22" s="100">
        <v>0.90656551228572402</v>
      </c>
      <c r="J22" s="221">
        <v>5.0321696375390003E-3</v>
      </c>
      <c r="K22" s="97">
        <v>4.5686547025787601</v>
      </c>
      <c r="L22" s="98">
        <v>2.0640830055356999E-2</v>
      </c>
      <c r="M22" s="98">
        <v>1.3599075470683399</v>
      </c>
      <c r="N22" s="99">
        <v>6.1439575536740001E-3</v>
      </c>
    </row>
    <row r="23" spans="1:14" x14ac:dyDescent="0.3">
      <c r="A23" s="227">
        <v>19</v>
      </c>
      <c r="B23" s="228">
        <v>17.309999999999899</v>
      </c>
      <c r="C23" s="97">
        <v>3.84532579156931</v>
      </c>
      <c r="D23" s="98">
        <v>1.5021030026984E-2</v>
      </c>
      <c r="E23" s="98">
        <v>0.78878451798358196</v>
      </c>
      <c r="F23" s="99">
        <v>3.0812359138540002E-3</v>
      </c>
      <c r="G23" s="220">
        <v>4.0317961470903603</v>
      </c>
      <c r="H23" s="100">
        <v>1.5089382156548E-2</v>
      </c>
      <c r="I23" s="100">
        <v>1.0959678687485199</v>
      </c>
      <c r="J23" s="221">
        <v>4.1017644244679997E-3</v>
      </c>
      <c r="K23" s="97">
        <v>2.0971843429704</v>
      </c>
      <c r="L23" s="98">
        <v>1.5163790908322001E-2</v>
      </c>
      <c r="M23" s="98">
        <v>0.62424871242495505</v>
      </c>
      <c r="N23" s="99">
        <v>4.5136599373010004E-3</v>
      </c>
    </row>
    <row r="24" spans="1:14" ht="16.2" thickBot="1" x14ac:dyDescent="0.35">
      <c r="A24" s="229">
        <v>20</v>
      </c>
      <c r="B24" s="230">
        <v>18.27</v>
      </c>
      <c r="C24" s="101">
        <v>3.6289002668821402</v>
      </c>
      <c r="D24" s="102">
        <v>1.502277100651E-2</v>
      </c>
      <c r="E24" s="102">
        <v>0.744389553181382</v>
      </c>
      <c r="F24" s="103">
        <v>3.0815930377420002E-3</v>
      </c>
      <c r="G24" s="222">
        <v>3.5617920101486602</v>
      </c>
      <c r="H24" s="223">
        <v>1.5147870208010001E-2</v>
      </c>
      <c r="I24" s="223">
        <v>0.96820609372954203</v>
      </c>
      <c r="J24" s="224">
        <v>4.1176632999990002E-3</v>
      </c>
      <c r="K24" s="101">
        <v>1.96385617656917</v>
      </c>
      <c r="L24" s="102">
        <v>1.5261467178757E-2</v>
      </c>
      <c r="M24" s="102">
        <v>0.58456219822560695</v>
      </c>
      <c r="N24" s="103">
        <v>4.5427342941920003E-3</v>
      </c>
    </row>
  </sheetData>
  <mergeCells count="5">
    <mergeCell ref="A3:A4"/>
    <mergeCell ref="B3:B4"/>
    <mergeCell ref="C3:E3"/>
    <mergeCell ref="G3:J3"/>
    <mergeCell ref="K3:N3"/>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1E02A-22D0-4F67-933C-277EE77CE7D8}">
  <dimension ref="A1:N24"/>
  <sheetViews>
    <sheetView workbookViewId="0">
      <selection activeCell="A2" sqref="A2"/>
    </sheetView>
  </sheetViews>
  <sheetFormatPr defaultColWidth="8.796875" defaultRowHeight="15.6" x14ac:dyDescent="0.3"/>
  <cols>
    <col min="13" max="13" width="11.19921875" customWidth="1"/>
  </cols>
  <sheetData>
    <row r="1" spans="1:14" x14ac:dyDescent="0.3">
      <c r="A1" s="25" t="s">
        <v>602</v>
      </c>
    </row>
    <row r="2" spans="1:14" ht="16.2" thickBot="1" x14ac:dyDescent="0.35">
      <c r="A2" s="104" t="s">
        <v>610</v>
      </c>
      <c r="E2" s="104" t="s">
        <v>603</v>
      </c>
    </row>
    <row r="3" spans="1:14" ht="16.2" thickBot="1" x14ac:dyDescent="0.35">
      <c r="A3" s="290" t="s">
        <v>155</v>
      </c>
      <c r="B3" s="292" t="s">
        <v>621</v>
      </c>
      <c r="C3" s="287" t="s">
        <v>157</v>
      </c>
      <c r="D3" s="288"/>
      <c r="E3" s="288"/>
      <c r="F3" s="289"/>
      <c r="G3" s="294" t="s">
        <v>158</v>
      </c>
      <c r="H3" s="295"/>
      <c r="I3" s="295"/>
      <c r="J3" s="296"/>
      <c r="K3" s="287" t="s">
        <v>43</v>
      </c>
      <c r="L3" s="288"/>
      <c r="M3" s="288"/>
      <c r="N3" s="289"/>
    </row>
    <row r="4" spans="1:14" ht="27" thickBot="1" x14ac:dyDescent="0.35">
      <c r="A4" s="320"/>
      <c r="B4" s="293"/>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07">
        <v>0.44</v>
      </c>
      <c r="C5" s="133">
        <v>4.7708188632940997E-2</v>
      </c>
      <c r="D5" s="134">
        <v>1.5740084094881999E-2</v>
      </c>
      <c r="E5" s="134">
        <v>1.0532373142364E-2</v>
      </c>
      <c r="F5" s="135">
        <v>3.474884369536E-3</v>
      </c>
      <c r="G5" s="150">
        <v>0.234723471847335</v>
      </c>
      <c r="H5" s="137">
        <v>1.6418079626295001E-2</v>
      </c>
      <c r="I5" s="137">
        <v>5.9969972686256E-2</v>
      </c>
      <c r="J5" s="151">
        <v>4.1946882388910001E-3</v>
      </c>
      <c r="K5" s="133">
        <v>0.12771687295735401</v>
      </c>
      <c r="L5" s="134">
        <v>1.7566970050474001E-2</v>
      </c>
      <c r="M5" s="134">
        <v>4.3040700134393997E-2</v>
      </c>
      <c r="N5" s="135">
        <v>5.9200845800910003E-3</v>
      </c>
    </row>
    <row r="6" spans="1:14" x14ac:dyDescent="0.3">
      <c r="A6" s="108">
        <v>2</v>
      </c>
      <c r="B6" s="109">
        <v>1.24</v>
      </c>
      <c r="C6" s="139">
        <v>5.2351152057485001E-2</v>
      </c>
      <c r="D6" s="140">
        <v>1.5751808115857E-2</v>
      </c>
      <c r="E6" s="140">
        <v>1.1557384249994E-2</v>
      </c>
      <c r="F6" s="141">
        <v>3.4774726414279998E-3</v>
      </c>
      <c r="G6" s="152">
        <v>0.28287540036699899</v>
      </c>
      <c r="H6" s="115">
        <v>1.6039380912636E-2</v>
      </c>
      <c r="I6" s="115">
        <v>7.2272405908583998E-2</v>
      </c>
      <c r="J6" s="153">
        <v>4.0979337416280001E-3</v>
      </c>
      <c r="K6" s="139">
        <v>0.16926452812828499</v>
      </c>
      <c r="L6" s="140">
        <v>1.6325156890635999E-2</v>
      </c>
      <c r="M6" s="140">
        <v>5.7042296995415999E-2</v>
      </c>
      <c r="N6" s="141">
        <v>5.5015924372919999E-3</v>
      </c>
    </row>
    <row r="7" spans="1:14" x14ac:dyDescent="0.3">
      <c r="A7" s="108">
        <v>3</v>
      </c>
      <c r="B7" s="109">
        <v>1.89</v>
      </c>
      <c r="C7" s="139">
        <v>7.5488260570939006E-2</v>
      </c>
      <c r="D7" s="140">
        <v>1.524219627659E-2</v>
      </c>
      <c r="E7" s="140">
        <v>1.6665284325050999E-2</v>
      </c>
      <c r="F7" s="141">
        <v>3.3649673838879999E-3</v>
      </c>
      <c r="G7" s="152">
        <v>0.45941278123859097</v>
      </c>
      <c r="H7" s="115">
        <v>1.5307940159462E-2</v>
      </c>
      <c r="I7" s="115">
        <v>0.11737629699221</v>
      </c>
      <c r="J7" s="153">
        <v>3.9110564700699998E-3</v>
      </c>
      <c r="K7" s="139">
        <v>0.241776634894044</v>
      </c>
      <c r="L7" s="140">
        <v>1.5858303451428999E-2</v>
      </c>
      <c r="M7" s="140">
        <v>8.1478941670082003E-2</v>
      </c>
      <c r="N7" s="141">
        <v>5.3442624117569998E-3</v>
      </c>
    </row>
    <row r="8" spans="1:14" x14ac:dyDescent="0.3">
      <c r="A8" s="108">
        <v>4</v>
      </c>
      <c r="B8" s="109">
        <v>2.64</v>
      </c>
      <c r="C8" s="139">
        <v>7.5537658750820996E-2</v>
      </c>
      <c r="D8" s="140">
        <v>1.5205994120527999E-2</v>
      </c>
      <c r="E8" s="140">
        <v>1.6676189791763999E-2</v>
      </c>
      <c r="F8" s="141">
        <v>3.3569751580849998E-3</v>
      </c>
      <c r="G8" s="152">
        <v>0.69892372796499902</v>
      </c>
      <c r="H8" s="115">
        <v>1.5208257763896E-2</v>
      </c>
      <c r="I8" s="115">
        <v>0.178569431279965</v>
      </c>
      <c r="J8" s="153">
        <v>3.8855884140110001E-3</v>
      </c>
      <c r="K8" s="139">
        <v>0.56656836731138105</v>
      </c>
      <c r="L8" s="140">
        <v>1.5585854803079001E-2</v>
      </c>
      <c r="M8" s="140">
        <v>0.190934045270785</v>
      </c>
      <c r="N8" s="141">
        <v>5.2524469741870002E-3</v>
      </c>
    </row>
    <row r="9" spans="1:14" x14ac:dyDescent="0.3">
      <c r="A9" s="108">
        <v>5</v>
      </c>
      <c r="B9" s="109">
        <v>3.28</v>
      </c>
      <c r="C9" s="139">
        <v>6.7241380950362001E-2</v>
      </c>
      <c r="D9" s="140">
        <v>1.5319729897172001E-2</v>
      </c>
      <c r="E9" s="140">
        <v>1.4844649001996999E-2</v>
      </c>
      <c r="F9" s="141">
        <v>3.3820842153260001E-3</v>
      </c>
      <c r="G9" s="152">
        <v>0.78660762916091198</v>
      </c>
      <c r="H9" s="115">
        <v>1.5240610917048999E-2</v>
      </c>
      <c r="I9" s="115">
        <v>0.200971967840788</v>
      </c>
      <c r="J9" s="153">
        <v>3.8938543862870002E-3</v>
      </c>
      <c r="K9" s="139">
        <v>0.42946027223516903</v>
      </c>
      <c r="L9" s="140">
        <v>1.5449519400323001E-2</v>
      </c>
      <c r="M9" s="140">
        <v>0.144728494903578</v>
      </c>
      <c r="N9" s="141">
        <v>5.2065018218209998E-3</v>
      </c>
    </row>
    <row r="10" spans="1:14" x14ac:dyDescent="0.3">
      <c r="A10" s="108">
        <v>6</v>
      </c>
      <c r="B10" s="109">
        <v>4.0999999999999996</v>
      </c>
      <c r="C10" s="139">
        <v>0.24013762069549199</v>
      </c>
      <c r="D10" s="140">
        <v>1.5074586007474E-2</v>
      </c>
      <c r="E10" s="140">
        <v>5.3014358732918002E-2</v>
      </c>
      <c r="F10" s="141">
        <v>3.3279646397590002E-3</v>
      </c>
      <c r="G10" s="152">
        <v>2.1984420605031398</v>
      </c>
      <c r="H10" s="115">
        <v>1.5159662111597E-2</v>
      </c>
      <c r="I10" s="115">
        <v>0.56168439092635902</v>
      </c>
      <c r="J10" s="153">
        <v>3.8731726129060001E-3</v>
      </c>
      <c r="K10" s="139">
        <v>1.79870520504951</v>
      </c>
      <c r="L10" s="140">
        <v>1.5416962824527E-2</v>
      </c>
      <c r="M10" s="140">
        <v>0.60616525888917405</v>
      </c>
      <c r="N10" s="141">
        <v>5.1955302267319998E-3</v>
      </c>
    </row>
    <row r="11" spans="1:14" x14ac:dyDescent="0.3">
      <c r="A11" s="108">
        <v>7</v>
      </c>
      <c r="B11" s="109">
        <v>5.0599999999999996</v>
      </c>
      <c r="C11" s="139">
        <v>0.94638137767456298</v>
      </c>
      <c r="D11" s="140">
        <v>1.5029473941011E-2</v>
      </c>
      <c r="E11" s="140">
        <v>0.208929370203984</v>
      </c>
      <c r="F11" s="141">
        <v>3.3180054036020001E-3</v>
      </c>
      <c r="G11" s="152">
        <v>3.5548608623488298</v>
      </c>
      <c r="H11" s="115">
        <v>1.5097909247616999E-2</v>
      </c>
      <c r="I11" s="115">
        <v>0.90823856319387397</v>
      </c>
      <c r="J11" s="153">
        <v>3.8573952492830001E-3</v>
      </c>
      <c r="K11" s="139">
        <v>2.40753059284406</v>
      </c>
      <c r="L11" s="140">
        <v>1.5227731502638E-2</v>
      </c>
      <c r="M11" s="140">
        <v>0.81133995776409695</v>
      </c>
      <c r="N11" s="141">
        <v>5.1317591024250004E-3</v>
      </c>
    </row>
    <row r="12" spans="1:14" x14ac:dyDescent="0.3">
      <c r="A12" s="108">
        <v>8</v>
      </c>
      <c r="B12" s="109">
        <v>6.06</v>
      </c>
      <c r="C12" s="139">
        <v>1.6838782064173801</v>
      </c>
      <c r="D12" s="140">
        <v>1.5022823859023E-2</v>
      </c>
      <c r="E12" s="140">
        <v>0.3717440151152</v>
      </c>
      <c r="F12" s="141">
        <v>3.3165372878150002E-3</v>
      </c>
      <c r="G12" s="152">
        <v>3.6776684989098301</v>
      </c>
      <c r="H12" s="115">
        <v>1.5094267421397E-2</v>
      </c>
      <c r="I12" s="115">
        <v>0.93961493366191495</v>
      </c>
      <c r="J12" s="153">
        <v>3.856464791766E-3</v>
      </c>
      <c r="K12" s="139">
        <v>2.2244991536633401</v>
      </c>
      <c r="L12" s="140">
        <v>1.5267107014379999E-2</v>
      </c>
      <c r="M12" s="140">
        <v>0.74965819946130197</v>
      </c>
      <c r="N12" s="141">
        <v>5.1450286850119997E-3</v>
      </c>
    </row>
    <row r="13" spans="1:14" x14ac:dyDescent="0.3">
      <c r="A13" s="108">
        <v>9</v>
      </c>
      <c r="B13" s="109">
        <v>7.07</v>
      </c>
      <c r="C13" s="139">
        <v>2.8200738136908301</v>
      </c>
      <c r="D13" s="140">
        <v>1.5019630354803E-2</v>
      </c>
      <c r="E13" s="140">
        <v>0.62257802163324305</v>
      </c>
      <c r="F13" s="141">
        <v>3.3158322688429998E-3</v>
      </c>
      <c r="G13" s="152">
        <v>4.0868574271112301</v>
      </c>
      <c r="H13" s="115">
        <v>1.5097353922863E-2</v>
      </c>
      <c r="I13" s="115">
        <v>1.0441594372628</v>
      </c>
      <c r="J13" s="153">
        <v>3.8572533682430001E-3</v>
      </c>
      <c r="K13" s="139">
        <v>2.5433091296953498</v>
      </c>
      <c r="L13" s="140">
        <v>1.5235489131911001E-2</v>
      </c>
      <c r="M13" s="140">
        <v>0.85709744582328695</v>
      </c>
      <c r="N13" s="141">
        <v>5.1343734304109996E-3</v>
      </c>
    </row>
    <row r="14" spans="1:14" x14ac:dyDescent="0.3">
      <c r="A14" s="108">
        <v>10</v>
      </c>
      <c r="B14" s="109">
        <v>8.01</v>
      </c>
      <c r="C14" s="139">
        <v>3.7327406249453099</v>
      </c>
      <c r="D14" s="140">
        <v>1.5038972243110999E-2</v>
      </c>
      <c r="E14" s="140">
        <v>0.824064342665912</v>
      </c>
      <c r="F14" s="141">
        <v>3.3201023111729998E-3</v>
      </c>
      <c r="G14" s="152">
        <v>3.93683483812887</v>
      </c>
      <c r="H14" s="115">
        <v>1.5185958378680999E-2</v>
      </c>
      <c r="I14" s="115">
        <v>1.00582986377453</v>
      </c>
      <c r="J14" s="153">
        <v>3.8798910991589999E-3</v>
      </c>
      <c r="K14" s="139">
        <v>2.15693461155045</v>
      </c>
      <c r="L14" s="140">
        <v>1.537669840437E-2</v>
      </c>
      <c r="M14" s="140">
        <v>0.72688888848882405</v>
      </c>
      <c r="N14" s="141">
        <v>5.1819610812149997E-3</v>
      </c>
    </row>
    <row r="15" spans="1:14" x14ac:dyDescent="0.3">
      <c r="A15" s="108">
        <v>11</v>
      </c>
      <c r="B15" s="109">
        <v>8.9600000000000009</v>
      </c>
      <c r="C15" s="139">
        <v>3.3381363955204999</v>
      </c>
      <c r="D15" s="140">
        <v>1.5017126574122E-2</v>
      </c>
      <c r="E15" s="140">
        <v>0.73694892061889805</v>
      </c>
      <c r="F15" s="141">
        <v>3.3152795177710001E-3</v>
      </c>
      <c r="G15" s="152">
        <v>3.5153584467454002</v>
      </c>
      <c r="H15" s="115">
        <v>1.5091432364942E-2</v>
      </c>
      <c r="I15" s="115">
        <v>0.898146011451457</v>
      </c>
      <c r="J15" s="153">
        <v>3.8557404574799999E-3</v>
      </c>
      <c r="K15" s="139">
        <v>2.5388425902999101</v>
      </c>
      <c r="L15" s="140">
        <v>1.5462293962053999E-2</v>
      </c>
      <c r="M15" s="140">
        <v>0.85559221806201902</v>
      </c>
      <c r="N15" s="141">
        <v>5.2108068605220001E-3</v>
      </c>
    </row>
    <row r="16" spans="1:14" x14ac:dyDescent="0.3">
      <c r="A16" s="108">
        <v>12</v>
      </c>
      <c r="B16" s="109">
        <v>9.94</v>
      </c>
      <c r="C16" s="139">
        <v>3.79102699077057</v>
      </c>
      <c r="D16" s="140">
        <v>1.5011805225275E-2</v>
      </c>
      <c r="E16" s="140">
        <v>0.83693202369876696</v>
      </c>
      <c r="F16" s="141">
        <v>3.3141047418410001E-3</v>
      </c>
      <c r="G16" s="152">
        <v>4.0503489525073304</v>
      </c>
      <c r="H16" s="115">
        <v>1.5066946718127999E-2</v>
      </c>
      <c r="I16" s="115">
        <v>1.0348318135378201</v>
      </c>
      <c r="J16" s="153">
        <v>3.8494845702480001E-3</v>
      </c>
      <c r="K16" s="139">
        <v>2.1623899558197301</v>
      </c>
      <c r="L16" s="140">
        <v>1.513463903656E-2</v>
      </c>
      <c r="M16" s="140">
        <v>0.72872734437477804</v>
      </c>
      <c r="N16" s="141">
        <v>5.1003868582999998E-3</v>
      </c>
    </row>
    <row r="17" spans="1:14" x14ac:dyDescent="0.3">
      <c r="A17" s="108">
        <v>13</v>
      </c>
      <c r="B17" s="109">
        <v>10.9</v>
      </c>
      <c r="C17" s="139">
        <v>3.7760163364053598</v>
      </c>
      <c r="D17" s="140">
        <v>1.5013983136637999E-2</v>
      </c>
      <c r="E17" s="140">
        <v>0.83361817302835295</v>
      </c>
      <c r="F17" s="141">
        <v>3.3145855518620002E-3</v>
      </c>
      <c r="G17" s="152">
        <v>3.9752139266555999</v>
      </c>
      <c r="H17" s="115">
        <v>1.5073140443644001E-2</v>
      </c>
      <c r="I17" s="115">
        <v>1.01563541441911</v>
      </c>
      <c r="J17" s="153">
        <v>3.8510670176580002E-3</v>
      </c>
      <c r="K17" s="139">
        <v>2.1711869493887401</v>
      </c>
      <c r="L17" s="140">
        <v>1.5201506358277E-2</v>
      </c>
      <c r="M17" s="140">
        <v>0.73169193905612695</v>
      </c>
      <c r="N17" s="141">
        <v>5.122921205377E-3</v>
      </c>
    </row>
    <row r="18" spans="1:14" x14ac:dyDescent="0.3">
      <c r="A18" s="108">
        <v>14</v>
      </c>
      <c r="B18" s="109">
        <v>11.84</v>
      </c>
      <c r="C18" s="139">
        <v>4.5155714840336296</v>
      </c>
      <c r="D18" s="140">
        <v>1.5057438934091999E-2</v>
      </c>
      <c r="E18" s="140">
        <v>0.99688722593888301</v>
      </c>
      <c r="F18" s="141">
        <v>3.3241791391909999E-3</v>
      </c>
      <c r="G18" s="152">
        <v>3.9126961688762898</v>
      </c>
      <c r="H18" s="115">
        <v>1.5259650678780001E-2</v>
      </c>
      <c r="I18" s="115">
        <v>0.99966262653845195</v>
      </c>
      <c r="J18" s="153">
        <v>3.8987188933690001E-3</v>
      </c>
      <c r="K18" s="139">
        <v>2.5421501241625402</v>
      </c>
      <c r="L18" s="140">
        <v>1.5778729862231E-2</v>
      </c>
      <c r="M18" s="140">
        <v>0.85670685992467499</v>
      </c>
      <c r="N18" s="141">
        <v>5.3174460412030002E-3</v>
      </c>
    </row>
    <row r="19" spans="1:14" x14ac:dyDescent="0.3">
      <c r="A19" s="108">
        <v>15</v>
      </c>
      <c r="B19" s="109">
        <v>12.85</v>
      </c>
      <c r="C19" s="139">
        <v>5.6988565466100196</v>
      </c>
      <c r="D19" s="140">
        <v>1.5044235244746001E-2</v>
      </c>
      <c r="E19" s="140">
        <v>1.25811700996458</v>
      </c>
      <c r="F19" s="141">
        <v>3.3212642059890001E-3</v>
      </c>
      <c r="G19" s="152">
        <v>4.5489347102326096</v>
      </c>
      <c r="H19" s="115">
        <v>1.5290034183877E-2</v>
      </c>
      <c r="I19" s="115">
        <v>1.1622164932088299</v>
      </c>
      <c r="J19" s="153">
        <v>3.906481636295E-3</v>
      </c>
      <c r="K19" s="139">
        <v>3.6799352040314401</v>
      </c>
      <c r="L19" s="140">
        <v>1.5677859748579999E-2</v>
      </c>
      <c r="M19" s="140">
        <v>1.2401414469614001</v>
      </c>
      <c r="N19" s="141">
        <v>5.283452722907E-3</v>
      </c>
    </row>
    <row r="20" spans="1:14" x14ac:dyDescent="0.3">
      <c r="A20" s="108">
        <v>16</v>
      </c>
      <c r="B20" s="109">
        <v>13.81</v>
      </c>
      <c r="C20" s="139">
        <v>5.13777273308472</v>
      </c>
      <c r="D20" s="140">
        <v>1.5051513772721001E-2</v>
      </c>
      <c r="E20" s="140">
        <v>1.1342484612410799</v>
      </c>
      <c r="F20" s="141">
        <v>3.3228710616419999E-3</v>
      </c>
      <c r="G20" s="152">
        <v>4.1931556002159498</v>
      </c>
      <c r="H20" s="115">
        <v>1.5311119631358E-2</v>
      </c>
      <c r="I20" s="115">
        <v>1.0713177716531299</v>
      </c>
      <c r="J20" s="153">
        <v>3.9118687997500004E-3</v>
      </c>
      <c r="K20" s="139">
        <v>3.58246496418379</v>
      </c>
      <c r="L20" s="140">
        <v>1.5741854453974E-2</v>
      </c>
      <c r="M20" s="140">
        <v>1.2072938891707301</v>
      </c>
      <c r="N20" s="141">
        <v>5.3050189957200003E-3</v>
      </c>
    </row>
    <row r="21" spans="1:14" x14ac:dyDescent="0.3">
      <c r="A21" s="108">
        <v>17</v>
      </c>
      <c r="B21" s="109">
        <v>14.72</v>
      </c>
      <c r="C21" s="139">
        <v>4.3400562643354199</v>
      </c>
      <c r="D21" s="140">
        <v>1.5049285731088999E-2</v>
      </c>
      <c r="E21" s="140">
        <v>0.95813933298808895</v>
      </c>
      <c r="F21" s="141">
        <v>3.3223791845339999E-3</v>
      </c>
      <c r="G21" s="152">
        <v>3.4464127414380901</v>
      </c>
      <c r="H21" s="115">
        <v>1.5361352499553E-2</v>
      </c>
      <c r="I21" s="115">
        <v>0.88053093430739204</v>
      </c>
      <c r="J21" s="153">
        <v>3.924702896442E-3</v>
      </c>
      <c r="K21" s="139">
        <v>3.4444703124589799</v>
      </c>
      <c r="L21" s="140">
        <v>1.6429031629612002E-2</v>
      </c>
      <c r="M21" s="140">
        <v>1.16078956842197</v>
      </c>
      <c r="N21" s="141">
        <v>5.5365983170029996E-3</v>
      </c>
    </row>
    <row r="22" spans="1:14" x14ac:dyDescent="0.3">
      <c r="A22" s="108">
        <v>18</v>
      </c>
      <c r="B22" s="109">
        <v>15.93</v>
      </c>
      <c r="C22" s="139">
        <v>5.6490988158879798</v>
      </c>
      <c r="D22" s="140">
        <v>1.5047901043962E-2</v>
      </c>
      <c r="E22" s="140">
        <v>1.2471321664461199</v>
      </c>
      <c r="F22" s="141">
        <v>3.322073491907E-3</v>
      </c>
      <c r="G22" s="152">
        <v>4.2212087492980199</v>
      </c>
      <c r="H22" s="115">
        <v>1.5386374837232E-2</v>
      </c>
      <c r="I22" s="115">
        <v>1.0784851272267899</v>
      </c>
      <c r="J22" s="153">
        <v>3.9310959039050002E-3</v>
      </c>
      <c r="K22" s="139">
        <v>4.2420418349861704</v>
      </c>
      <c r="L22" s="140">
        <v>1.7171420654426998E-2</v>
      </c>
      <c r="M22" s="140">
        <v>1.4295718830992801</v>
      </c>
      <c r="N22" s="141">
        <v>5.7867840807179997E-3</v>
      </c>
    </row>
    <row r="23" spans="1:14" x14ac:dyDescent="0.3">
      <c r="A23" s="108">
        <v>19</v>
      </c>
      <c r="B23" s="109">
        <v>17.170000000000002</v>
      </c>
      <c r="C23" s="139">
        <v>4.8953905702697202</v>
      </c>
      <c r="D23" s="140">
        <v>1.5184894931107E-2</v>
      </c>
      <c r="E23" s="140">
        <v>1.0807385826442999</v>
      </c>
      <c r="F23" s="141">
        <v>3.352317162416E-3</v>
      </c>
      <c r="G23" s="152">
        <v>3.5633853629066299</v>
      </c>
      <c r="H23" s="115">
        <v>1.6195014695264999E-2</v>
      </c>
      <c r="I23" s="115">
        <v>0.91041650501448501</v>
      </c>
      <c r="J23" s="153">
        <v>4.1376969302849998E-3</v>
      </c>
      <c r="K23" s="139">
        <v>2.73782698605556</v>
      </c>
      <c r="L23" s="140">
        <v>1.8947869203295001E-2</v>
      </c>
      <c r="M23" s="140">
        <v>0.92265013696363896</v>
      </c>
      <c r="N23" s="141">
        <v>6.3854488266169998E-3</v>
      </c>
    </row>
    <row r="24" spans="1:14" ht="16.2" thickBot="1" x14ac:dyDescent="0.35">
      <c r="A24" s="110">
        <v>20</v>
      </c>
      <c r="B24" s="111">
        <v>18.190000000000001</v>
      </c>
      <c r="C24" s="144">
        <v>4.9517178400547399</v>
      </c>
      <c r="D24" s="145">
        <v>1.5137595698248E-2</v>
      </c>
      <c r="E24" s="145">
        <v>1.0931737607650001</v>
      </c>
      <c r="F24" s="146">
        <v>3.3418750730369999E-3</v>
      </c>
      <c r="G24" s="154">
        <v>3.6906336994535098</v>
      </c>
      <c r="H24" s="148">
        <v>1.5742815503802E-2</v>
      </c>
      <c r="I24" s="148">
        <v>0.94292743886796604</v>
      </c>
      <c r="J24" s="155">
        <v>4.0221636478769999E-3</v>
      </c>
      <c r="K24" s="144">
        <v>3.3826196069313301</v>
      </c>
      <c r="L24" s="145">
        <v>1.8024148293564999E-2</v>
      </c>
      <c r="M24" s="145">
        <v>1.13994582547654</v>
      </c>
      <c r="N24" s="146">
        <v>6.0741540559030001E-3</v>
      </c>
    </row>
  </sheetData>
  <mergeCells count="5">
    <mergeCell ref="A3:A4"/>
    <mergeCell ref="B3:B4"/>
    <mergeCell ref="G3:J3"/>
    <mergeCell ref="K3:N3"/>
    <mergeCell ref="C3:F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C7B95-69BB-4170-8FA2-80A4FC22DC1E}">
  <dimension ref="A1:N19"/>
  <sheetViews>
    <sheetView workbookViewId="0">
      <selection activeCell="A2" sqref="A2"/>
    </sheetView>
  </sheetViews>
  <sheetFormatPr defaultColWidth="8.796875" defaultRowHeight="15.6" x14ac:dyDescent="0.3"/>
  <sheetData>
    <row r="1" spans="1:14" x14ac:dyDescent="0.3">
      <c r="A1" s="25" t="s">
        <v>604</v>
      </c>
    </row>
    <row r="2" spans="1:14" ht="16.2" thickBot="1" x14ac:dyDescent="0.35">
      <c r="A2" s="104" t="s">
        <v>609</v>
      </c>
      <c r="E2" s="104" t="s">
        <v>606</v>
      </c>
      <c r="G2"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293"/>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0.35</v>
      </c>
      <c r="C5" s="133">
        <v>0.43394799034666198</v>
      </c>
      <c r="D5" s="134">
        <v>2.5398473324936999E-2</v>
      </c>
      <c r="E5" s="134">
        <v>0.25392396518430099</v>
      </c>
      <c r="F5" s="135">
        <v>1.4861875615886E-2</v>
      </c>
      <c r="G5" s="136">
        <v>1.52216241425545</v>
      </c>
      <c r="H5" s="137">
        <v>4.6787822484156E-2</v>
      </c>
      <c r="I5" s="137">
        <v>0.37329430278949999</v>
      </c>
      <c r="J5" s="138">
        <v>1.1474220759684999E-2</v>
      </c>
      <c r="K5" s="133">
        <v>1.25431621759023</v>
      </c>
      <c r="L5" s="134">
        <v>3.1114985887319001E-2</v>
      </c>
      <c r="M5" s="134">
        <v>0.368940075079149</v>
      </c>
      <c r="N5" s="135">
        <v>9.1520503907769994E-3</v>
      </c>
    </row>
    <row r="6" spans="1:14" x14ac:dyDescent="0.3">
      <c r="A6" s="108">
        <v>2</v>
      </c>
      <c r="B6" s="105">
        <v>1.35</v>
      </c>
      <c r="C6" s="139">
        <v>0.43686164474450601</v>
      </c>
      <c r="D6" s="140">
        <v>1.8072529853805998E-2</v>
      </c>
      <c r="E6" s="140">
        <v>0.25562888534601502</v>
      </c>
      <c r="F6" s="141">
        <v>1.0575111634286E-2</v>
      </c>
      <c r="G6" s="142">
        <v>2.6775815296941698</v>
      </c>
      <c r="H6" s="115">
        <v>2.3495177617872998E-2</v>
      </c>
      <c r="I6" s="115">
        <v>0.65664867357675105</v>
      </c>
      <c r="J6" s="143">
        <v>5.7619448921090001E-3</v>
      </c>
      <c r="K6" s="139">
        <v>4.1198820183292897</v>
      </c>
      <c r="L6" s="140">
        <v>1.9614020101846E-2</v>
      </c>
      <c r="M6" s="140">
        <v>1.2118073256517501</v>
      </c>
      <c r="N6" s="141">
        <v>5.7691975496270004E-3</v>
      </c>
    </row>
    <row r="7" spans="1:14" x14ac:dyDescent="0.3">
      <c r="A7" s="108">
        <v>3</v>
      </c>
      <c r="B7" s="105">
        <v>2.59</v>
      </c>
      <c r="C7" s="139">
        <v>0.25107348749498998</v>
      </c>
      <c r="D7" s="140">
        <v>1.5613327187639E-2</v>
      </c>
      <c r="E7" s="140">
        <v>0.146915245410974</v>
      </c>
      <c r="F7" s="141">
        <v>9.1361131688570008E-3</v>
      </c>
      <c r="G7" s="142">
        <v>1.88147640175015</v>
      </c>
      <c r="H7" s="115">
        <v>1.6150248326335E-2</v>
      </c>
      <c r="I7" s="115">
        <v>0.46141227442523802</v>
      </c>
      <c r="J7" s="143">
        <v>3.9606783299829997E-3</v>
      </c>
      <c r="K7" s="139">
        <v>2.5254154663952901</v>
      </c>
      <c r="L7" s="140">
        <v>1.7096177319452E-2</v>
      </c>
      <c r="M7" s="140">
        <v>0.74281665078678305</v>
      </c>
      <c r="N7" s="141">
        <v>5.0286083009619996E-3</v>
      </c>
    </row>
    <row r="8" spans="1:14" x14ac:dyDescent="0.3">
      <c r="A8" s="108">
        <v>4</v>
      </c>
      <c r="B8" s="105">
        <v>3.17</v>
      </c>
      <c r="C8" s="139">
        <v>3.9135097784519401</v>
      </c>
      <c r="D8" s="140">
        <v>1.5219177170130001E-2</v>
      </c>
      <c r="E8" s="140">
        <v>2.2899839216635201</v>
      </c>
      <c r="F8" s="141">
        <v>8.9054769231549993E-3</v>
      </c>
      <c r="G8" s="142">
        <v>4.3937436319091798</v>
      </c>
      <c r="H8" s="115">
        <v>1.6253230028700001E-2</v>
      </c>
      <c r="I8" s="115">
        <v>1.0775193569022601</v>
      </c>
      <c r="J8" s="143">
        <v>3.9859335080270003E-3</v>
      </c>
      <c r="K8" s="139">
        <v>6.1210808272446204</v>
      </c>
      <c r="L8" s="140">
        <v>1.7424043081793999E-2</v>
      </c>
      <c r="M8" s="140">
        <v>1.80043276830765</v>
      </c>
      <c r="N8" s="141">
        <v>5.1250455607829998E-3</v>
      </c>
    </row>
    <row r="9" spans="1:14" x14ac:dyDescent="0.3">
      <c r="A9" s="108">
        <v>5</v>
      </c>
      <c r="B9" s="105">
        <v>4.25</v>
      </c>
      <c r="C9" s="139">
        <v>2.39219647513058</v>
      </c>
      <c r="D9" s="140">
        <v>1.5601048523555001E-2</v>
      </c>
      <c r="E9" s="140">
        <v>1.3997899010427699</v>
      </c>
      <c r="F9" s="141">
        <v>9.1289283284129996E-3</v>
      </c>
      <c r="G9" s="142">
        <v>4.0328011864258899</v>
      </c>
      <c r="H9" s="115">
        <v>1.7333957631020001E-2</v>
      </c>
      <c r="I9" s="115">
        <v>0.98900202309349305</v>
      </c>
      <c r="J9" s="143">
        <v>4.25097057177E-3</v>
      </c>
      <c r="K9" s="139">
        <v>6.7754104399135002</v>
      </c>
      <c r="L9" s="140">
        <v>1.7502632957217001E-2</v>
      </c>
      <c r="M9" s="140">
        <v>1.9928949345772899</v>
      </c>
      <c r="N9" s="141">
        <v>5.1481617049679998E-3</v>
      </c>
    </row>
    <row r="10" spans="1:14" x14ac:dyDescent="0.3">
      <c r="A10" s="108">
        <v>6</v>
      </c>
      <c r="B10" s="105">
        <v>5.48</v>
      </c>
      <c r="C10" s="139">
        <v>0.33430295635037099</v>
      </c>
      <c r="D10" s="140">
        <v>2.3146471452547002E-2</v>
      </c>
      <c r="E10" s="140">
        <v>0.195616834592338</v>
      </c>
      <c r="F10" s="141">
        <v>1.3544120360047001E-2</v>
      </c>
      <c r="G10" s="142">
        <v>0.80167757151551999</v>
      </c>
      <c r="H10" s="115">
        <v>5.3220972091158003E-2</v>
      </c>
      <c r="I10" s="115">
        <v>0.19660298225616399</v>
      </c>
      <c r="J10" s="143">
        <v>1.3051882955779E-2</v>
      </c>
      <c r="K10" s="139">
        <v>1.0401165276886799</v>
      </c>
      <c r="L10" s="140">
        <v>5.8504332957641E-2</v>
      </c>
      <c r="M10" s="140">
        <v>0.30593614627239901</v>
      </c>
      <c r="N10" s="141">
        <v>1.7208254737641E-2</v>
      </c>
    </row>
    <row r="11" spans="1:14" x14ac:dyDescent="0.3">
      <c r="A11" s="108">
        <v>7</v>
      </c>
      <c r="B11" s="105">
        <v>6.19</v>
      </c>
      <c r="C11" s="139">
        <v>3.8260079422414601</v>
      </c>
      <c r="D11" s="140">
        <v>1.5486088984582E-2</v>
      </c>
      <c r="E11" s="140">
        <v>2.2387823636295199</v>
      </c>
      <c r="F11" s="141">
        <v>9.0616599399860002E-3</v>
      </c>
      <c r="G11" s="142">
        <v>4.2116107735860204</v>
      </c>
      <c r="H11" s="115">
        <v>1.8065714060627999E-2</v>
      </c>
      <c r="I11" s="115">
        <v>1.03285319136955</v>
      </c>
      <c r="J11" s="143">
        <v>4.4304261302860002E-3</v>
      </c>
      <c r="K11" s="139">
        <v>8.6261706499042994</v>
      </c>
      <c r="L11" s="140">
        <v>1.6792592630415999E-2</v>
      </c>
      <c r="M11" s="140">
        <v>2.5372709071205799</v>
      </c>
      <c r="N11" s="141">
        <v>4.9393129889860003E-3</v>
      </c>
    </row>
    <row r="12" spans="1:14" x14ac:dyDescent="0.3">
      <c r="A12" s="108">
        <v>8</v>
      </c>
      <c r="B12" s="105">
        <v>7.07</v>
      </c>
      <c r="C12" s="139">
        <v>0.56810999258339001</v>
      </c>
      <c r="D12" s="140">
        <v>1.6574433047859001E-2</v>
      </c>
      <c r="E12" s="140">
        <v>0.33242864395421601</v>
      </c>
      <c r="F12" s="141">
        <v>9.6985027095800001E-3</v>
      </c>
      <c r="G12" s="142">
        <v>3.56481807013316</v>
      </c>
      <c r="H12" s="115">
        <v>1.9475144491352001E-2</v>
      </c>
      <c r="I12" s="115">
        <v>0.87423409197281698</v>
      </c>
      <c r="J12" s="143">
        <v>4.7760741012519998E-3</v>
      </c>
      <c r="K12" s="139">
        <v>5.17622646705113</v>
      </c>
      <c r="L12" s="140">
        <v>1.5954987391226E-2</v>
      </c>
      <c r="M12" s="140">
        <v>1.52251669443406</v>
      </c>
      <c r="N12" s="141">
        <v>4.6929427870390002E-3</v>
      </c>
    </row>
    <row r="13" spans="1:14" x14ac:dyDescent="0.3">
      <c r="A13" s="108">
        <v>9</v>
      </c>
      <c r="B13" s="105">
        <v>7.73</v>
      </c>
      <c r="C13" s="139">
        <v>0.46525872475707297</v>
      </c>
      <c r="D13" s="140">
        <v>1.5343103529949E-2</v>
      </c>
      <c r="E13" s="140">
        <v>0.27224539081867899</v>
      </c>
      <c r="F13" s="141">
        <v>8.9779922323079998E-3</v>
      </c>
      <c r="G13" s="142">
        <v>2.7558272426272801</v>
      </c>
      <c r="H13" s="115">
        <v>1.5695420618456999E-2</v>
      </c>
      <c r="I13" s="115">
        <v>0.675837610698101</v>
      </c>
      <c r="J13" s="143">
        <v>3.8491366242420001E-3</v>
      </c>
      <c r="K13" s="139">
        <v>5.4222590074681403</v>
      </c>
      <c r="L13" s="140">
        <v>1.6229803461106002E-2</v>
      </c>
      <c r="M13" s="140">
        <v>1.59488382375951</v>
      </c>
      <c r="N13" s="141">
        <v>4.7737762005210004E-3</v>
      </c>
    </row>
    <row r="14" spans="1:14" x14ac:dyDescent="0.3">
      <c r="A14" s="108">
        <v>10</v>
      </c>
      <c r="B14" s="105">
        <v>8.25</v>
      </c>
      <c r="C14" s="139">
        <v>2.0298605255650499</v>
      </c>
      <c r="D14" s="140">
        <v>1.5235176658088E-2</v>
      </c>
      <c r="E14" s="140">
        <v>1.1877696057788201</v>
      </c>
      <c r="F14" s="141">
        <v>8.9148389976749995E-3</v>
      </c>
      <c r="G14" s="142">
        <v>3.5637613938293402</v>
      </c>
      <c r="H14" s="115">
        <v>1.6004405830419E-2</v>
      </c>
      <c r="I14" s="115">
        <v>0.873974953236757</v>
      </c>
      <c r="J14" s="143">
        <v>3.9249119936710002E-3</v>
      </c>
      <c r="K14" s="139">
        <v>5.7698597007057</v>
      </c>
      <c r="L14" s="140">
        <v>1.6244938598038001E-2</v>
      </c>
      <c r="M14" s="140">
        <v>1.6971258453982101</v>
      </c>
      <c r="N14" s="141">
        <v>4.7782279954340003E-3</v>
      </c>
    </row>
    <row r="15" spans="1:14" x14ac:dyDescent="0.3">
      <c r="A15" s="108">
        <v>11</v>
      </c>
      <c r="B15" s="105">
        <v>8.92</v>
      </c>
      <c r="C15" s="139">
        <v>0.707143026408661</v>
      </c>
      <c r="D15" s="140">
        <v>1.5108322681994E-2</v>
      </c>
      <c r="E15" s="140">
        <v>0.41378359898537798</v>
      </c>
      <c r="F15" s="141">
        <v>8.8406105985910002E-3</v>
      </c>
      <c r="G15" s="142">
        <v>3.3336147969202901</v>
      </c>
      <c r="H15" s="115">
        <v>1.5309967364323E-2</v>
      </c>
      <c r="I15" s="115">
        <v>0.81753392393006197</v>
      </c>
      <c r="J15" s="143">
        <v>3.7546082727250001E-3</v>
      </c>
      <c r="K15" s="139">
        <v>5.2481190031684397</v>
      </c>
      <c r="L15" s="140">
        <v>1.540374720676E-2</v>
      </c>
      <c r="M15" s="140">
        <v>1.54366290724769</v>
      </c>
      <c r="N15" s="141">
        <v>4.5308029755690002E-3</v>
      </c>
    </row>
    <row r="16" spans="1:14" x14ac:dyDescent="0.3">
      <c r="A16" s="108">
        <v>12</v>
      </c>
      <c r="B16" s="105">
        <v>9.48</v>
      </c>
      <c r="C16" s="139">
        <v>3.10216425397735</v>
      </c>
      <c r="D16" s="140">
        <v>3.7163654051216001E-2</v>
      </c>
      <c r="E16" s="140">
        <v>1.8152263993518101</v>
      </c>
      <c r="F16" s="141">
        <v>2.1746252102432001E-2</v>
      </c>
      <c r="G16" s="142">
        <v>10.2546616022099</v>
      </c>
      <c r="H16" s="115">
        <v>0.108553168689083</v>
      </c>
      <c r="I16" s="115">
        <v>2.51484777004669</v>
      </c>
      <c r="J16" s="143">
        <v>2.662152148935E-2</v>
      </c>
      <c r="K16" s="139">
        <v>3.3027684764410399</v>
      </c>
      <c r="L16" s="140">
        <v>5.0999093096391002E-2</v>
      </c>
      <c r="M16" s="140">
        <v>0.97146447807890401</v>
      </c>
      <c r="N16" s="141">
        <v>1.5000690393766E-2</v>
      </c>
    </row>
    <row r="17" spans="1:14" x14ac:dyDescent="0.3">
      <c r="A17" s="108">
        <v>13</v>
      </c>
      <c r="B17" s="105">
        <v>10</v>
      </c>
      <c r="C17" s="139">
        <v>0.20106478291806501</v>
      </c>
      <c r="D17" s="140">
        <v>1.574337648956E-2</v>
      </c>
      <c r="E17" s="140">
        <v>0.11765273275419499</v>
      </c>
      <c r="F17" s="141">
        <v>9.2122113076839995E-3</v>
      </c>
      <c r="G17" s="142">
        <v>1.5896062699401801</v>
      </c>
      <c r="H17" s="115">
        <v>1.5977529064598001E-2</v>
      </c>
      <c r="I17" s="115">
        <v>0.38983419817088799</v>
      </c>
      <c r="J17" s="143">
        <v>3.9183207498819997E-3</v>
      </c>
      <c r="K17" s="139">
        <v>2.4505282521101299</v>
      </c>
      <c r="L17" s="140">
        <v>1.6534121232111999E-2</v>
      </c>
      <c r="M17" s="140">
        <v>0.72078959407383003</v>
      </c>
      <c r="N17" s="141">
        <v>4.8632871385990003E-3</v>
      </c>
    </row>
    <row r="18" spans="1:14" x14ac:dyDescent="0.3">
      <c r="A18" s="108">
        <v>14</v>
      </c>
      <c r="B18" s="105">
        <v>10.73</v>
      </c>
      <c r="C18" s="139">
        <v>2.0771523088279502</v>
      </c>
      <c r="D18" s="140">
        <v>5.1919166072929998E-2</v>
      </c>
      <c r="E18" s="140">
        <v>1.21544231631991</v>
      </c>
      <c r="F18" s="141">
        <v>3.0380416113389E-2</v>
      </c>
      <c r="G18" s="142">
        <v>2.7536934950385801</v>
      </c>
      <c r="H18" s="115">
        <v>9.6916527117895002E-2</v>
      </c>
      <c r="I18" s="115">
        <v>0.675314331571649</v>
      </c>
      <c r="J18" s="143">
        <v>2.3767757685010001E-2</v>
      </c>
      <c r="K18" s="139">
        <v>2.18190019734987</v>
      </c>
      <c r="L18" s="140">
        <v>7.2394175766327007E-2</v>
      </c>
      <c r="M18" s="140">
        <v>0.64177630117228401</v>
      </c>
      <c r="N18" s="141">
        <v>2.1293763301438E-2</v>
      </c>
    </row>
    <row r="19" spans="1:14" ht="16.2" thickBot="1" x14ac:dyDescent="0.35">
      <c r="A19" s="110">
        <v>15</v>
      </c>
      <c r="B19" s="113">
        <v>11.94</v>
      </c>
      <c r="C19" s="144">
        <v>2.1364245061934999</v>
      </c>
      <c r="D19" s="145">
        <v>1.6931884176700999E-2</v>
      </c>
      <c r="E19" s="145">
        <v>1.2501253468098701</v>
      </c>
      <c r="F19" s="146">
        <v>9.9076646598929997E-3</v>
      </c>
      <c r="G19" s="147">
        <v>2.9705447694509099</v>
      </c>
      <c r="H19" s="148">
        <v>1.8771619186161999E-2</v>
      </c>
      <c r="I19" s="148">
        <v>0.72849482304394697</v>
      </c>
      <c r="J19" s="149">
        <v>4.6035419287080003E-3</v>
      </c>
      <c r="K19" s="144">
        <v>1.44552273316865</v>
      </c>
      <c r="L19" s="145">
        <v>1.5838772508629001E-2</v>
      </c>
      <c r="M19" s="145">
        <v>0.42518087402907501</v>
      </c>
      <c r="N19" s="146">
        <v>4.6587597581429999E-3</v>
      </c>
    </row>
  </sheetData>
  <mergeCells count="5">
    <mergeCell ref="A3:A4"/>
    <mergeCell ref="B3:B4"/>
    <mergeCell ref="C3:E3"/>
    <mergeCell ref="G3:J3"/>
    <mergeCell ref="K3:N3"/>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CB80C-FB03-4130-A7D2-ECF009EAA3EB}">
  <dimension ref="A1:N14"/>
  <sheetViews>
    <sheetView workbookViewId="0">
      <selection activeCell="A2" sqref="A2"/>
    </sheetView>
  </sheetViews>
  <sheetFormatPr defaultColWidth="8.796875" defaultRowHeight="15.6" x14ac:dyDescent="0.3"/>
  <sheetData>
    <row r="1" spans="1:14" x14ac:dyDescent="0.3">
      <c r="A1" s="25" t="s">
        <v>607</v>
      </c>
    </row>
    <row r="2" spans="1:14" ht="16.2" thickBot="1" x14ac:dyDescent="0.35">
      <c r="A2" s="104" t="s">
        <v>608</v>
      </c>
      <c r="E2" s="104" t="s">
        <v>612</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293"/>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0.61</v>
      </c>
      <c r="C5" s="133">
        <v>6.1457657103592002E-2</v>
      </c>
      <c r="D5" s="134">
        <v>4.7168241523412001E-2</v>
      </c>
      <c r="E5" s="134">
        <v>1.1716464538455E-2</v>
      </c>
      <c r="F5" s="135">
        <v>8.9922892475190006E-3</v>
      </c>
      <c r="G5" s="136">
        <v>9.3167701863354005E-2</v>
      </c>
      <c r="H5" s="137">
        <v>6.6835138503505004E-2</v>
      </c>
      <c r="I5" s="137">
        <v>3.0448356882269999E-2</v>
      </c>
      <c r="J5" s="138">
        <v>2.1842549603889001E-2</v>
      </c>
      <c r="K5" s="133">
        <v>0.34285869653878598</v>
      </c>
      <c r="L5" s="134">
        <v>8.1981618454276997E-2</v>
      </c>
      <c r="M5" s="134">
        <v>4.1294947555387998E-2</v>
      </c>
      <c r="N5" s="135">
        <v>9.8741162722480007E-3</v>
      </c>
    </row>
    <row r="6" spans="1:14" x14ac:dyDescent="0.3">
      <c r="A6" s="108">
        <v>2</v>
      </c>
      <c r="B6" s="105">
        <v>1.93</v>
      </c>
      <c r="C6" s="139">
        <v>0.50770350312350898</v>
      </c>
      <c r="D6" s="140">
        <v>2.4822669480285001E-2</v>
      </c>
      <c r="E6" s="140">
        <v>9.6790056288174997E-2</v>
      </c>
      <c r="F6" s="141">
        <v>4.7322651142610002E-3</v>
      </c>
      <c r="G6" s="142">
        <v>3.0990292372033599</v>
      </c>
      <c r="H6" s="115">
        <v>3.1522087669153001E-2</v>
      </c>
      <c r="I6" s="115">
        <v>1.0128010707117301</v>
      </c>
      <c r="J6" s="143">
        <v>1.0301807985264E-2</v>
      </c>
      <c r="K6" s="139">
        <v>4.9095777322356904</v>
      </c>
      <c r="L6" s="140">
        <v>2.5496544413098999E-2</v>
      </c>
      <c r="M6" s="140">
        <v>0.59132452237167599</v>
      </c>
      <c r="N6" s="141">
        <v>3.0708816051960002E-3</v>
      </c>
    </row>
    <row r="7" spans="1:14" x14ac:dyDescent="0.3">
      <c r="A7" s="108">
        <v>3</v>
      </c>
      <c r="B7" s="105">
        <v>3.07</v>
      </c>
      <c r="C7" s="139">
        <v>1.19702376777632</v>
      </c>
      <c r="D7" s="140">
        <v>2.1353042157697E-2</v>
      </c>
      <c r="E7" s="140">
        <v>0.22820405443050201</v>
      </c>
      <c r="F7" s="141">
        <v>4.0708053808020004E-3</v>
      </c>
      <c r="G7" s="142">
        <v>3.1114223960719301</v>
      </c>
      <c r="H7" s="115">
        <v>2.6427608736003E-2</v>
      </c>
      <c r="I7" s="115">
        <v>1.01685130825738</v>
      </c>
      <c r="J7" s="143">
        <v>8.6368692824369993E-3</v>
      </c>
      <c r="K7" s="139">
        <v>9.0107164067551597</v>
      </c>
      <c r="L7" s="140">
        <v>1.8168263097181999E-2</v>
      </c>
      <c r="M7" s="140">
        <v>1.0852781778902101</v>
      </c>
      <c r="N7" s="141">
        <v>2.1882410431599999E-3</v>
      </c>
    </row>
    <row r="8" spans="1:14" x14ac:dyDescent="0.3">
      <c r="A8" s="108">
        <v>4</v>
      </c>
      <c r="B8" s="105">
        <v>4.4400000000000004</v>
      </c>
      <c r="C8" s="139">
        <v>2.5678073801977899</v>
      </c>
      <c r="D8" s="140">
        <v>1.8620136156917998E-2</v>
      </c>
      <c r="E8" s="140">
        <v>0.48953418547926297</v>
      </c>
      <c r="F8" s="141">
        <v>3.549796319375E-3</v>
      </c>
      <c r="G8" s="142">
        <v>4.2442490852820196</v>
      </c>
      <c r="H8" s="115">
        <v>2.7502072643918001E-2</v>
      </c>
      <c r="I8" s="115">
        <v>1.3870730764128201</v>
      </c>
      <c r="J8" s="143">
        <v>8.9880173720750002E-3</v>
      </c>
      <c r="K8" s="139">
        <v>10.978385664731499</v>
      </c>
      <c r="L8" s="140">
        <v>2.1546312841204E-2</v>
      </c>
      <c r="M8" s="140">
        <v>1.3222702671525399</v>
      </c>
      <c r="N8" s="141">
        <v>2.595103661572E-3</v>
      </c>
    </row>
    <row r="9" spans="1:14" x14ac:dyDescent="0.3">
      <c r="A9" s="108">
        <v>5</v>
      </c>
      <c r="B9" s="105">
        <v>5.69</v>
      </c>
      <c r="C9" s="139">
        <v>7.6517494362523397</v>
      </c>
      <c r="D9" s="140">
        <v>2.4152991917663E-2</v>
      </c>
      <c r="E9" s="140">
        <v>1.45875152344124</v>
      </c>
      <c r="F9" s="141">
        <v>4.6045958573379996E-3</v>
      </c>
      <c r="G9" s="142">
        <v>3.3664789250874199</v>
      </c>
      <c r="H9" s="115">
        <v>2.8416772452161999E-2</v>
      </c>
      <c r="I9" s="115">
        <v>1.1002069354253401</v>
      </c>
      <c r="J9" s="143">
        <v>9.2869525786379997E-3</v>
      </c>
      <c r="K9" s="139">
        <v>9.6389398440501406</v>
      </c>
      <c r="L9" s="140">
        <v>2.4276033001388E-2</v>
      </c>
      <c r="M9" s="140">
        <v>1.1609433255386601</v>
      </c>
      <c r="N9" s="141">
        <v>2.9238794866959998E-3</v>
      </c>
    </row>
    <row r="10" spans="1:14" x14ac:dyDescent="0.3">
      <c r="A10" s="108">
        <v>6</v>
      </c>
      <c r="B10" s="105">
        <v>6.6</v>
      </c>
      <c r="C10" s="139">
        <v>5.5072509393723896</v>
      </c>
      <c r="D10" s="140">
        <v>1.7502260444640001E-2</v>
      </c>
      <c r="E10" s="140">
        <v>1.0499181611620301</v>
      </c>
      <c r="F10" s="141">
        <v>3.3366812779210002E-3</v>
      </c>
      <c r="G10" s="142">
        <v>3.6150581669263899</v>
      </c>
      <c r="H10" s="115">
        <v>2.2521617607576001E-2</v>
      </c>
      <c r="I10" s="115">
        <v>1.1814457050596701</v>
      </c>
      <c r="J10" s="143">
        <v>7.360343088501E-3</v>
      </c>
      <c r="K10" s="139">
        <v>10.9549732975486</v>
      </c>
      <c r="L10" s="140">
        <v>1.8595631526367999E-2</v>
      </c>
      <c r="M10" s="140">
        <v>1.3194504102122599</v>
      </c>
      <c r="N10" s="141">
        <v>2.2397146007749999E-3</v>
      </c>
    </row>
    <row r="11" spans="1:14" x14ac:dyDescent="0.3">
      <c r="A11" s="108">
        <v>7</v>
      </c>
      <c r="B11" s="105">
        <v>7.3</v>
      </c>
      <c r="C11" s="139">
        <v>5.9739278137495297</v>
      </c>
      <c r="D11" s="140">
        <v>1.7181438124826E-2</v>
      </c>
      <c r="E11" s="140">
        <v>1.1388867829293801</v>
      </c>
      <c r="F11" s="141">
        <v>3.275518787998E-3</v>
      </c>
      <c r="G11" s="142">
        <v>3.9256919284908198</v>
      </c>
      <c r="H11" s="115">
        <v>2.2563605956936999E-2</v>
      </c>
      <c r="I11" s="115">
        <v>1.28296465897427</v>
      </c>
      <c r="J11" s="143">
        <v>7.3740654002109997E-3</v>
      </c>
      <c r="K11" s="139">
        <v>8.7521572492334592</v>
      </c>
      <c r="L11" s="140">
        <v>2.4436679040363E-2</v>
      </c>
      <c r="M11" s="140">
        <v>1.05413652403219</v>
      </c>
      <c r="N11" s="141">
        <v>2.9432281857999999E-3</v>
      </c>
    </row>
    <row r="12" spans="1:14" x14ac:dyDescent="0.3">
      <c r="A12" s="108">
        <v>8</v>
      </c>
      <c r="B12" s="105">
        <v>8.35</v>
      </c>
      <c r="C12" s="139">
        <v>6.1098550968301204</v>
      </c>
      <c r="D12" s="140">
        <v>1.8493339747542002E-2</v>
      </c>
      <c r="E12" s="140">
        <v>1.1648003511823599</v>
      </c>
      <c r="F12" s="141">
        <v>3.525623487151E-3</v>
      </c>
      <c r="G12" s="142">
        <v>3.6299791633665102</v>
      </c>
      <c r="H12" s="115">
        <v>2.6439182870497999E-2</v>
      </c>
      <c r="I12" s="115">
        <v>1.18632207117755</v>
      </c>
      <c r="J12" s="143">
        <v>8.6406518526910003E-3</v>
      </c>
      <c r="K12" s="139">
        <v>8.9313875052842402</v>
      </c>
      <c r="L12" s="140">
        <v>2.0803492271429001E-2</v>
      </c>
      <c r="M12" s="140">
        <v>1.07572356294552</v>
      </c>
      <c r="N12" s="141">
        <v>2.505636085624E-3</v>
      </c>
    </row>
    <row r="13" spans="1:14" x14ac:dyDescent="0.3">
      <c r="A13" s="108">
        <v>9</v>
      </c>
      <c r="B13" s="105">
        <v>9.85</v>
      </c>
      <c r="C13" s="139">
        <v>6.0023584563464301</v>
      </c>
      <c r="D13" s="140">
        <v>1.6632058293073002E-2</v>
      </c>
      <c r="E13" s="140">
        <v>1.14430688241724</v>
      </c>
      <c r="F13" s="141">
        <v>3.1707834365349999E-3</v>
      </c>
      <c r="G13" s="142">
        <v>3.78014673654121</v>
      </c>
      <c r="H13" s="115">
        <v>2.2781461894675999E-2</v>
      </c>
      <c r="I13" s="115">
        <v>1.2353986907433501</v>
      </c>
      <c r="J13" s="143">
        <v>7.445263414207E-3</v>
      </c>
      <c r="K13" s="139">
        <v>7.9991918788055303</v>
      </c>
      <c r="L13" s="140">
        <v>1.8473332781824E-2</v>
      </c>
      <c r="M13" s="140">
        <v>0.963447077339604</v>
      </c>
      <c r="N13" s="141">
        <v>2.2249845668189999E-3</v>
      </c>
    </row>
    <row r="14" spans="1:14" ht="16.2" thickBot="1" x14ac:dyDescent="0.35">
      <c r="A14" s="110">
        <v>10</v>
      </c>
      <c r="B14" s="113">
        <v>10.88</v>
      </c>
      <c r="C14" s="144">
        <v>5.2454097310565997</v>
      </c>
      <c r="D14" s="145">
        <v>1.7502396811876E-2</v>
      </c>
      <c r="E14" s="145">
        <v>1</v>
      </c>
      <c r="F14" s="146">
        <v>3.3367072753630002E-3</v>
      </c>
      <c r="G14" s="147">
        <v>3.05985975609756</v>
      </c>
      <c r="H14" s="148">
        <v>2.6805027080852001E-2</v>
      </c>
      <c r="I14" s="148">
        <v>1</v>
      </c>
      <c r="J14" s="149">
        <v>8.7602142638840003E-3</v>
      </c>
      <c r="K14" s="144">
        <v>8.3026790645252095</v>
      </c>
      <c r="L14" s="145">
        <v>1.9469588230859002E-2</v>
      </c>
      <c r="M14" s="145">
        <v>1</v>
      </c>
      <c r="N14" s="146">
        <v>2.344976612916E-3</v>
      </c>
    </row>
  </sheetData>
  <mergeCells count="5">
    <mergeCell ref="A3:A4"/>
    <mergeCell ref="B3:B4"/>
    <mergeCell ref="C3:E3"/>
    <mergeCell ref="G3:J3"/>
    <mergeCell ref="K3:N3"/>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DC2A1-FA32-4421-89CA-F55A1A8A140C}">
  <dimension ref="A1:N20"/>
  <sheetViews>
    <sheetView workbookViewId="0">
      <selection activeCell="A2" sqref="A2"/>
    </sheetView>
  </sheetViews>
  <sheetFormatPr defaultColWidth="8.796875" defaultRowHeight="15.6" x14ac:dyDescent="0.3"/>
  <sheetData>
    <row r="1" spans="1:14" x14ac:dyDescent="0.3">
      <c r="A1" s="25" t="s">
        <v>613</v>
      </c>
    </row>
    <row r="2" spans="1:14" ht="16.2" thickBot="1" x14ac:dyDescent="0.35">
      <c r="A2" s="104" t="s">
        <v>615</v>
      </c>
      <c r="E2" s="104" t="s">
        <v>605</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293"/>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0.18</v>
      </c>
      <c r="C5" s="133">
        <v>0.41220965150064098</v>
      </c>
      <c r="D5" s="134">
        <v>3.2757422329543998E-2</v>
      </c>
      <c r="E5" s="134">
        <v>6.9561009074505006E-2</v>
      </c>
      <c r="F5" s="135">
        <v>5.5278651133650004E-3</v>
      </c>
      <c r="G5" s="136">
        <v>3.07682225535331</v>
      </c>
      <c r="H5" s="137">
        <v>3.9359972584271999E-2</v>
      </c>
      <c r="I5" s="137">
        <v>0.74163868371282404</v>
      </c>
      <c r="J5" s="138">
        <v>9.487346305944E-3</v>
      </c>
      <c r="K5" s="133">
        <v>8.5446299619900508</v>
      </c>
      <c r="L5" s="134">
        <v>2.5234068783551999E-2</v>
      </c>
      <c r="M5" s="134">
        <v>1.1049482374616699</v>
      </c>
      <c r="N5" s="135">
        <v>3.2631418739490002E-3</v>
      </c>
    </row>
    <row r="6" spans="1:14" x14ac:dyDescent="0.3">
      <c r="A6" s="108">
        <v>2</v>
      </c>
      <c r="B6" s="105">
        <v>0.84</v>
      </c>
      <c r="C6" s="139">
        <v>5.6967663302468496</v>
      </c>
      <c r="D6" s="140">
        <v>1.5298762464929999E-2</v>
      </c>
      <c r="E6" s="140">
        <v>0.96133803017714703</v>
      </c>
      <c r="F6" s="141">
        <v>2.581689562041E-3</v>
      </c>
      <c r="G6" s="142">
        <v>3.9466901600578299</v>
      </c>
      <c r="H6" s="115">
        <v>1.5998368745730001E-2</v>
      </c>
      <c r="I6" s="115">
        <v>0.95131205263319296</v>
      </c>
      <c r="J6" s="143">
        <v>3.8562543278190002E-3</v>
      </c>
      <c r="K6" s="139">
        <v>3.0886978553730202</v>
      </c>
      <c r="L6" s="140">
        <v>1.8306138349450999E-2</v>
      </c>
      <c r="M6" s="140">
        <v>0.39941475131489501</v>
      </c>
      <c r="N6" s="141">
        <v>2.3672570250479999E-3</v>
      </c>
    </row>
    <row r="7" spans="1:14" x14ac:dyDescent="0.3">
      <c r="A7" s="108">
        <v>3</v>
      </c>
      <c r="B7" s="105">
        <v>1.96</v>
      </c>
      <c r="C7" s="139">
        <v>1.8361625555180501</v>
      </c>
      <c r="D7" s="140">
        <v>2.0938028134866001E-2</v>
      </c>
      <c r="E7" s="140">
        <v>0.30985523924943598</v>
      </c>
      <c r="F7" s="141">
        <v>3.533324267856E-3</v>
      </c>
      <c r="G7" s="142">
        <v>3.1080969802486802</v>
      </c>
      <c r="H7" s="115">
        <v>3.4255874201111002E-2</v>
      </c>
      <c r="I7" s="115">
        <v>0.74917715811268004</v>
      </c>
      <c r="J7" s="143">
        <v>8.2570520307899999E-3</v>
      </c>
      <c r="K7" s="139">
        <v>8.1981560693641597</v>
      </c>
      <c r="L7" s="140">
        <v>2.4912064720779999E-2</v>
      </c>
      <c r="M7" s="140">
        <v>1.0601439898012699</v>
      </c>
      <c r="N7" s="141">
        <v>3.2215019406580002E-3</v>
      </c>
    </row>
    <row r="8" spans="1:14" x14ac:dyDescent="0.3">
      <c r="A8" s="108">
        <v>4</v>
      </c>
      <c r="B8" s="105">
        <v>3.17</v>
      </c>
      <c r="C8" s="139">
        <v>4.8227810878649704</v>
      </c>
      <c r="D8" s="140">
        <v>1.5324039600472E-2</v>
      </c>
      <c r="E8" s="140">
        <v>0.81385168395748597</v>
      </c>
      <c r="F8" s="141">
        <v>2.585955117319E-3</v>
      </c>
      <c r="G8" s="142">
        <v>3.5772691687201101</v>
      </c>
      <c r="H8" s="115">
        <v>1.5922541871420001E-2</v>
      </c>
      <c r="I8" s="115">
        <v>0.86226664311208601</v>
      </c>
      <c r="J8" s="143">
        <v>3.8379769823670001E-3</v>
      </c>
      <c r="K8" s="139">
        <v>3.3090878996697901</v>
      </c>
      <c r="L8" s="140">
        <v>1.7877034683443999E-2</v>
      </c>
      <c r="M8" s="140">
        <v>0.42791447477666</v>
      </c>
      <c r="N8" s="141">
        <v>2.3117675139099998E-3</v>
      </c>
    </row>
    <row r="9" spans="1:14" x14ac:dyDescent="0.3">
      <c r="A9" s="108">
        <v>5</v>
      </c>
      <c r="B9" s="105">
        <v>4.2300000000000004</v>
      </c>
      <c r="C9" s="139">
        <v>4.8438689329684603</v>
      </c>
      <c r="D9" s="140">
        <v>1.5151220896217E-2</v>
      </c>
      <c r="E9" s="140">
        <v>0.81741029006790999</v>
      </c>
      <c r="F9" s="141">
        <v>2.5567916966879999E-3</v>
      </c>
      <c r="G9" s="142">
        <v>3.7441484504845599</v>
      </c>
      <c r="H9" s="115">
        <v>1.5388749745515001E-2</v>
      </c>
      <c r="I9" s="115">
        <v>0.90249130368563302</v>
      </c>
      <c r="J9" s="143">
        <v>3.709311477253E-3</v>
      </c>
      <c r="K9" s="139">
        <v>3.9761441820519701</v>
      </c>
      <c r="L9" s="140">
        <v>1.6455545325831E-2</v>
      </c>
      <c r="M9" s="140">
        <v>0.51417481217976202</v>
      </c>
      <c r="N9" s="141">
        <v>2.1279477151300002E-3</v>
      </c>
    </row>
    <row r="10" spans="1:14" x14ac:dyDescent="0.3">
      <c r="A10" s="108">
        <v>6</v>
      </c>
      <c r="B10" s="105">
        <v>5.36</v>
      </c>
      <c r="C10" s="139">
        <v>7.8226955249427101</v>
      </c>
      <c r="D10" s="140">
        <v>3.4273062578169998E-2</v>
      </c>
      <c r="E10" s="140">
        <v>1.3200918329220199</v>
      </c>
      <c r="F10" s="141">
        <v>5.7836317231579996E-3</v>
      </c>
      <c r="G10" s="142">
        <v>2.3670303824225498</v>
      </c>
      <c r="H10" s="115">
        <v>3.8944480446483999E-2</v>
      </c>
      <c r="I10" s="115">
        <v>0.57055011678812295</v>
      </c>
      <c r="J10" s="143">
        <v>9.3871958856110004E-3</v>
      </c>
      <c r="K10" s="139">
        <v>8.5088249677677403</v>
      </c>
      <c r="L10" s="140">
        <v>2.7020601498375998E-2</v>
      </c>
      <c r="M10" s="140">
        <v>1.1003181170896601</v>
      </c>
      <c r="N10" s="141">
        <v>3.4941672294289999E-3</v>
      </c>
    </row>
    <row r="11" spans="1:14" x14ac:dyDescent="0.3">
      <c r="A11" s="108">
        <v>7</v>
      </c>
      <c r="B11" s="105">
        <v>6.38</v>
      </c>
      <c r="C11" s="139">
        <v>7.6618074500156199</v>
      </c>
      <c r="D11" s="140">
        <v>1.9673338088857999E-2</v>
      </c>
      <c r="E11" s="140">
        <v>1.2929417242352299</v>
      </c>
      <c r="F11" s="141">
        <v>3.319905888528E-3</v>
      </c>
      <c r="G11" s="142">
        <v>4.2610309656327798</v>
      </c>
      <c r="H11" s="115">
        <v>2.4668250807479999E-2</v>
      </c>
      <c r="I11" s="115">
        <v>1.0270809082693</v>
      </c>
      <c r="J11" s="143">
        <v>5.9460467781410004E-3</v>
      </c>
      <c r="K11" s="139">
        <v>7.3569768576166696</v>
      </c>
      <c r="L11" s="140">
        <v>2.4952194704879999E-2</v>
      </c>
      <c r="M11" s="140">
        <v>0.95136695773032298</v>
      </c>
      <c r="N11" s="141">
        <v>3.2266913468E-3</v>
      </c>
    </row>
    <row r="12" spans="1:14" x14ac:dyDescent="0.3">
      <c r="A12" s="108">
        <v>8</v>
      </c>
      <c r="B12" s="105">
        <v>7.61</v>
      </c>
      <c r="C12" s="139">
        <v>5.0099715099715096</v>
      </c>
      <c r="D12" s="140">
        <v>5.3206887347052999E-2</v>
      </c>
      <c r="E12" s="140">
        <v>0.84544035395444095</v>
      </c>
      <c r="F12" s="141">
        <v>8.9787436080170004E-3</v>
      </c>
      <c r="G12" s="142">
        <v>2.7529773960949502</v>
      </c>
      <c r="H12" s="115">
        <v>4.9706626188954002E-2</v>
      </c>
      <c r="I12" s="115">
        <v>0.66357896650632697</v>
      </c>
      <c r="J12" s="143">
        <v>1.1981308557698E-2</v>
      </c>
      <c r="K12" s="139">
        <v>7.1497347394300101</v>
      </c>
      <c r="L12" s="140">
        <v>2.8059193167646001E-2</v>
      </c>
      <c r="M12" s="140">
        <v>0.92456745743167701</v>
      </c>
      <c r="N12" s="141">
        <v>3.6284726399039998E-3</v>
      </c>
    </row>
    <row r="13" spans="1:14" x14ac:dyDescent="0.3">
      <c r="A13" s="108">
        <v>9</v>
      </c>
      <c r="B13" s="105">
        <v>9.1300000000000008</v>
      </c>
      <c r="C13" s="139">
        <v>7.0823532558186102</v>
      </c>
      <c r="D13" s="140">
        <v>2.6276269996770001E-2</v>
      </c>
      <c r="E13" s="140">
        <v>1.19515794281706</v>
      </c>
      <c r="F13" s="141">
        <v>4.4341607457159997E-3</v>
      </c>
      <c r="G13" s="142">
        <v>3.8014335824309899</v>
      </c>
      <c r="H13" s="115">
        <v>3.4701439410922998E-2</v>
      </c>
      <c r="I13" s="115">
        <v>0.91629933883590797</v>
      </c>
      <c r="J13" s="143">
        <v>8.364451278549E-3</v>
      </c>
      <c r="K13" s="139">
        <v>11.6097008739745</v>
      </c>
      <c r="L13" s="140">
        <v>2.0661523868942998E-2</v>
      </c>
      <c r="M13" s="140">
        <v>1.50130767221284</v>
      </c>
      <c r="N13" s="141">
        <v>2.6718435419459999E-3</v>
      </c>
    </row>
    <row r="14" spans="1:14" x14ac:dyDescent="0.3">
      <c r="A14" s="108">
        <v>10</v>
      </c>
      <c r="B14" s="105">
        <v>10.35</v>
      </c>
      <c r="C14" s="139">
        <v>4.4368197365316098</v>
      </c>
      <c r="D14" s="140">
        <v>1.6963825328166E-2</v>
      </c>
      <c r="E14" s="140">
        <v>0.74872011567719798</v>
      </c>
      <c r="F14" s="141">
        <v>2.8626714665579999E-3</v>
      </c>
      <c r="G14" s="142">
        <v>2.4887575331157601</v>
      </c>
      <c r="H14" s="115">
        <v>2.4305129797949999E-2</v>
      </c>
      <c r="I14" s="115">
        <v>0.59989128644950196</v>
      </c>
      <c r="J14" s="143">
        <v>5.8585199191990003E-3</v>
      </c>
      <c r="K14" s="139">
        <v>8.9376052095330891</v>
      </c>
      <c r="L14" s="140">
        <v>2.4506547484230999E-2</v>
      </c>
      <c r="M14" s="140">
        <v>1.1557658046436601</v>
      </c>
      <c r="N14" s="141">
        <v>3.1690625070280001E-3</v>
      </c>
    </row>
    <row r="15" spans="1:14" x14ac:dyDescent="0.3">
      <c r="A15" s="108">
        <v>11</v>
      </c>
      <c r="B15" s="105">
        <v>11.22</v>
      </c>
      <c r="C15" s="139">
        <v>6.6553534156655996</v>
      </c>
      <c r="D15" s="140">
        <v>1.7662571250983E-2</v>
      </c>
      <c r="E15" s="140">
        <v>1.1231010667891399</v>
      </c>
      <c r="F15" s="141">
        <v>2.9805859096119999E-3</v>
      </c>
      <c r="G15" s="142">
        <v>4.6401182106866798</v>
      </c>
      <c r="H15" s="115">
        <v>2.2298006486788001E-2</v>
      </c>
      <c r="I15" s="115">
        <v>1.1184562761329899</v>
      </c>
      <c r="J15" s="143">
        <v>5.374721972161E-3</v>
      </c>
      <c r="K15" s="139">
        <v>9.2619626477536805</v>
      </c>
      <c r="L15" s="140">
        <v>1.701360603842E-2</v>
      </c>
      <c r="M15" s="140">
        <v>1.1977100645195999</v>
      </c>
      <c r="N15" s="141">
        <v>2.2001132979009999E-3</v>
      </c>
    </row>
    <row r="16" spans="1:14" x14ac:dyDescent="0.3">
      <c r="A16" s="108">
        <v>12</v>
      </c>
      <c r="B16" s="105">
        <v>11.94</v>
      </c>
      <c r="C16" s="139">
        <v>4.8182163499231097</v>
      </c>
      <c r="D16" s="140">
        <v>1.6761849395541002E-2</v>
      </c>
      <c r="E16" s="140">
        <v>0.81308137744903897</v>
      </c>
      <c r="F16" s="141">
        <v>2.8285877190500001E-3</v>
      </c>
      <c r="G16" s="142">
        <v>3.32843439439926</v>
      </c>
      <c r="H16" s="115">
        <v>2.3161944405032001E-2</v>
      </c>
      <c r="I16" s="115">
        <v>0.80228739206233701</v>
      </c>
      <c r="J16" s="143">
        <v>5.582965974356E-3</v>
      </c>
      <c r="K16" s="139">
        <v>8.2072981404363503</v>
      </c>
      <c r="L16" s="140">
        <v>1.9800111002814001E-2</v>
      </c>
      <c r="M16" s="140">
        <v>1.0613261960949201</v>
      </c>
      <c r="N16" s="141">
        <v>2.560449996246E-3</v>
      </c>
    </row>
    <row r="17" spans="1:14" x14ac:dyDescent="0.3">
      <c r="A17" s="108">
        <v>13</v>
      </c>
      <c r="B17" s="105">
        <v>13.1999999999999</v>
      </c>
      <c r="C17" s="139">
        <v>5.5971189737992901</v>
      </c>
      <c r="D17" s="140">
        <v>1.5244026731085001E-2</v>
      </c>
      <c r="E17" s="140">
        <v>0.94452238638796204</v>
      </c>
      <c r="F17" s="141">
        <v>2.572452823248E-3</v>
      </c>
      <c r="G17" s="142">
        <v>3.8307984668020501</v>
      </c>
      <c r="H17" s="115">
        <v>1.5601625517993999E-2</v>
      </c>
      <c r="I17" s="115">
        <v>0.92337746437742796</v>
      </c>
      <c r="J17" s="143">
        <v>3.7606231535839999E-3</v>
      </c>
      <c r="K17" s="139">
        <v>4.1280471581357601</v>
      </c>
      <c r="L17" s="140">
        <v>1.7360008607895001E-2</v>
      </c>
      <c r="M17" s="140">
        <v>0.53381813511306797</v>
      </c>
      <c r="N17" s="141">
        <v>2.2449083224129998E-3</v>
      </c>
    </row>
    <row r="18" spans="1:14" x14ac:dyDescent="0.3">
      <c r="A18" s="108">
        <v>14</v>
      </c>
      <c r="B18" s="105">
        <v>14.3699999999999</v>
      </c>
      <c r="C18" s="139">
        <v>6.4943073776240601</v>
      </c>
      <c r="D18" s="140">
        <v>1.5063029514398E-2</v>
      </c>
      <c r="E18" s="140">
        <v>1.09592430158522</v>
      </c>
      <c r="F18" s="141">
        <v>2.5419092661370002E-3</v>
      </c>
      <c r="G18" s="142">
        <v>4.20160408965776</v>
      </c>
      <c r="H18" s="115">
        <v>1.515431929794E-2</v>
      </c>
      <c r="I18" s="115">
        <v>1.01275662613094</v>
      </c>
      <c r="J18" s="143">
        <v>3.6528042518979998E-3</v>
      </c>
      <c r="K18" s="139">
        <v>3.8038445975395798</v>
      </c>
      <c r="L18" s="140">
        <v>1.5994775026664999E-2</v>
      </c>
      <c r="M18" s="140">
        <v>0.491893903226508</v>
      </c>
      <c r="N18" s="141">
        <v>2.0683632354970001E-3</v>
      </c>
    </row>
    <row r="19" spans="1:14" x14ac:dyDescent="0.3">
      <c r="A19" s="108">
        <v>15</v>
      </c>
      <c r="B19" s="105">
        <v>15.31</v>
      </c>
      <c r="C19" s="139">
        <v>6.7373582342039198</v>
      </c>
      <c r="D19" s="140">
        <v>1.7100016265865998E-2</v>
      </c>
      <c r="E19" s="140">
        <v>1.13693950532577</v>
      </c>
      <c r="F19" s="141">
        <v>2.8856538955690002E-3</v>
      </c>
      <c r="G19" s="142">
        <v>5.3509387986918799</v>
      </c>
      <c r="H19" s="115">
        <v>2.1120440969707999E-2</v>
      </c>
      <c r="I19" s="115">
        <v>1.28979280502312</v>
      </c>
      <c r="J19" s="143">
        <v>5.0908810260179996E-3</v>
      </c>
      <c r="K19" s="139">
        <v>9.8616746887715205</v>
      </c>
      <c r="L19" s="140">
        <v>1.5915006094375E-2</v>
      </c>
      <c r="M19" s="140">
        <v>1.2752617859697899</v>
      </c>
      <c r="N19" s="141">
        <v>2.0580479214900001E-3</v>
      </c>
    </row>
    <row r="20" spans="1:14" ht="16.2" thickBot="1" x14ac:dyDescent="0.35">
      <c r="A20" s="110">
        <v>16</v>
      </c>
      <c r="B20" s="113">
        <v>16.52</v>
      </c>
      <c r="C20" s="144">
        <v>6.7419314754845798</v>
      </c>
      <c r="D20" s="145">
        <v>1.6212467635092001E-2</v>
      </c>
      <c r="E20" s="145">
        <v>1.1377112467856501</v>
      </c>
      <c r="F20" s="146">
        <v>2.735878706816E-3</v>
      </c>
      <c r="G20" s="147">
        <v>5.2001149343764697</v>
      </c>
      <c r="H20" s="148">
        <v>1.8901491725027E-2</v>
      </c>
      <c r="I20" s="148">
        <v>1.25343814982367</v>
      </c>
      <c r="J20" s="149">
        <v>4.5560244563260001E-3</v>
      </c>
      <c r="K20" s="144">
        <v>9.9309808730218005</v>
      </c>
      <c r="L20" s="145">
        <v>1.5590472421687001E-2</v>
      </c>
      <c r="M20" s="145">
        <v>1.2842241104324299</v>
      </c>
      <c r="N20" s="146">
        <v>2.0160808718659999E-3</v>
      </c>
    </row>
  </sheetData>
  <mergeCells count="5">
    <mergeCell ref="A3:A4"/>
    <mergeCell ref="B3:B4"/>
    <mergeCell ref="C3:E3"/>
    <mergeCell ref="G3:J3"/>
    <mergeCell ref="K3:N3"/>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D5512-CC28-49FF-A4CB-AFB149E1E8B5}">
  <dimension ref="A1:N23"/>
  <sheetViews>
    <sheetView workbookViewId="0">
      <selection activeCell="A2" sqref="A2"/>
    </sheetView>
  </sheetViews>
  <sheetFormatPr defaultColWidth="8.796875" defaultRowHeight="15.6" x14ac:dyDescent="0.3"/>
  <sheetData>
    <row r="1" spans="1:14" x14ac:dyDescent="0.3">
      <c r="A1" s="25" t="s">
        <v>616</v>
      </c>
    </row>
    <row r="2" spans="1:14" ht="16.2" thickBot="1" x14ac:dyDescent="0.35">
      <c r="A2" s="104" t="s">
        <v>617</v>
      </c>
      <c r="E2" s="104" t="s">
        <v>618</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293"/>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0.28000000000000003</v>
      </c>
      <c r="C5" s="133">
        <v>8.6618965173565002E-2</v>
      </c>
      <c r="D5" s="134">
        <v>2.3427657744857E-2</v>
      </c>
      <c r="E5" s="134">
        <v>2.8658892724103002E-2</v>
      </c>
      <c r="F5" s="135">
        <v>7.7513132227050004E-3</v>
      </c>
      <c r="G5" s="136">
        <v>0.39924404188535401</v>
      </c>
      <c r="H5" s="137">
        <v>2.4829620188206E-2</v>
      </c>
      <c r="I5" s="137">
        <v>0.120081755004217</v>
      </c>
      <c r="J5" s="138">
        <v>7.4680748000839998E-3</v>
      </c>
      <c r="K5" s="133">
        <v>0.65269597757316999</v>
      </c>
      <c r="L5" s="134">
        <v>2.6861901948546998E-2</v>
      </c>
      <c r="M5" s="134">
        <v>0.13865576562052101</v>
      </c>
      <c r="N5" s="135">
        <v>5.7064203069669998E-3</v>
      </c>
    </row>
    <row r="6" spans="1:14" x14ac:dyDescent="0.3">
      <c r="A6" s="108">
        <v>2</v>
      </c>
      <c r="B6" s="105">
        <v>1.07</v>
      </c>
      <c r="C6" s="139">
        <v>6.1712573730358003E-2</v>
      </c>
      <c r="D6" s="140">
        <v>1.7356689596438001E-2</v>
      </c>
      <c r="E6" s="140">
        <v>2.0418323247371001E-2</v>
      </c>
      <c r="F6" s="141">
        <v>5.7426627551269999E-3</v>
      </c>
      <c r="G6" s="142">
        <v>0.449587412496252</v>
      </c>
      <c r="H6" s="115">
        <v>1.6032743103050001E-2</v>
      </c>
      <c r="I6" s="115">
        <v>0.13522367238196001</v>
      </c>
      <c r="J6" s="143">
        <v>4.8222133015550003E-3</v>
      </c>
      <c r="K6" s="139">
        <v>0.54310804487632902</v>
      </c>
      <c r="L6" s="140">
        <v>2.1465048889450999E-2</v>
      </c>
      <c r="M6" s="140">
        <v>0.11537540350254399</v>
      </c>
      <c r="N6" s="141">
        <v>4.5599373829680002E-3</v>
      </c>
    </row>
    <row r="7" spans="1:14" x14ac:dyDescent="0.3">
      <c r="A7" s="108">
        <v>3</v>
      </c>
      <c r="B7" s="105">
        <v>1.69</v>
      </c>
      <c r="C7" s="139">
        <v>7.0810100145827004E-2</v>
      </c>
      <c r="D7" s="140">
        <v>1.5851860174709999E-2</v>
      </c>
      <c r="E7" s="140">
        <v>2.3428345741557999E-2</v>
      </c>
      <c r="F7" s="141">
        <v>5.2447724273109999E-3</v>
      </c>
      <c r="G7" s="142">
        <v>0.66257968978571702</v>
      </c>
      <c r="H7" s="115">
        <v>1.5343428348795001E-2</v>
      </c>
      <c r="I7" s="115">
        <v>0.19928595954467801</v>
      </c>
      <c r="J7" s="143">
        <v>4.614886161367E-3</v>
      </c>
      <c r="K7" s="139">
        <v>0.72957853454541</v>
      </c>
      <c r="L7" s="140">
        <v>1.6385415981761998E-2</v>
      </c>
      <c r="M7" s="140">
        <v>0.154988346433238</v>
      </c>
      <c r="N7" s="141">
        <v>3.4808432655109999E-3</v>
      </c>
    </row>
    <row r="8" spans="1:14" x14ac:dyDescent="0.3">
      <c r="A8" s="108">
        <v>4</v>
      </c>
      <c r="B8" s="105">
        <v>2.4</v>
      </c>
      <c r="C8" s="139">
        <v>7.9222299783253E-2</v>
      </c>
      <c r="D8" s="140">
        <v>1.6213980663421002E-2</v>
      </c>
      <c r="E8" s="140">
        <v>2.6211619895199E-2</v>
      </c>
      <c r="F8" s="141">
        <v>5.3645842054630003E-3</v>
      </c>
      <c r="G8" s="142">
        <v>0.420869335862043</v>
      </c>
      <c r="H8" s="115">
        <v>1.6226707382786001E-2</v>
      </c>
      <c r="I8" s="115">
        <v>0.126586055584233</v>
      </c>
      <c r="J8" s="143">
        <v>4.8805524842979999E-3</v>
      </c>
      <c r="K8" s="139">
        <v>0.405210889724815</v>
      </c>
      <c r="L8" s="140">
        <v>1.8920300260032E-2</v>
      </c>
      <c r="M8" s="140">
        <v>8.6081158890346995E-2</v>
      </c>
      <c r="N8" s="141">
        <v>4.019342555288E-3</v>
      </c>
    </row>
    <row r="9" spans="1:14" x14ac:dyDescent="0.3">
      <c r="A9" s="108">
        <v>5</v>
      </c>
      <c r="B9" s="105">
        <v>3.09</v>
      </c>
      <c r="C9" s="139">
        <v>8.5655151759239004E-2</v>
      </c>
      <c r="D9" s="140">
        <v>1.6927809649966E-2</v>
      </c>
      <c r="E9" s="140">
        <v>2.8340003838836E-2</v>
      </c>
      <c r="F9" s="141">
        <v>5.6007628334090002E-3</v>
      </c>
      <c r="G9" s="142">
        <v>0.390478105924978</v>
      </c>
      <c r="H9" s="115">
        <v>1.7226039749013999E-2</v>
      </c>
      <c r="I9" s="115">
        <v>0.117445199754937</v>
      </c>
      <c r="J9" s="143">
        <v>5.1811244948469998E-3</v>
      </c>
      <c r="K9" s="139">
        <v>0.32033371394356902</v>
      </c>
      <c r="L9" s="140">
        <v>1.8432112339162001E-2</v>
      </c>
      <c r="M9" s="140">
        <v>6.8050237609945996E-2</v>
      </c>
      <c r="N9" s="141">
        <v>3.9156341332030001E-3</v>
      </c>
    </row>
    <row r="10" spans="1:14" x14ac:dyDescent="0.3">
      <c r="A10" s="108">
        <v>6</v>
      </c>
      <c r="B10" s="105">
        <v>3.8</v>
      </c>
      <c r="C10" s="139">
        <v>9.0049740342381002E-2</v>
      </c>
      <c r="D10" s="140">
        <v>1.5630341890699E-2</v>
      </c>
      <c r="E10" s="140">
        <v>2.9794004617054001E-2</v>
      </c>
      <c r="F10" s="141">
        <v>5.1714805249520003E-3</v>
      </c>
      <c r="G10" s="142">
        <v>0.62725758833737899</v>
      </c>
      <c r="H10" s="115">
        <v>1.5502793473396E-2</v>
      </c>
      <c r="I10" s="115">
        <v>0.18866203160245101</v>
      </c>
      <c r="J10" s="143">
        <v>4.6628188587670002E-3</v>
      </c>
      <c r="K10" s="139">
        <v>0.56554459998682405</v>
      </c>
      <c r="L10" s="140">
        <v>1.6389799185380999E-2</v>
      </c>
      <c r="M10" s="140">
        <v>0.120141723249602</v>
      </c>
      <c r="N10" s="141">
        <v>3.4817744133570001E-3</v>
      </c>
    </row>
    <row r="11" spans="1:14" x14ac:dyDescent="0.3">
      <c r="A11" s="108">
        <v>7</v>
      </c>
      <c r="B11" s="105">
        <v>4.63</v>
      </c>
      <c r="C11" s="139">
        <v>0.234901850823277</v>
      </c>
      <c r="D11" s="140">
        <v>1.5718856214662999E-2</v>
      </c>
      <c r="E11" s="140">
        <v>7.7720011200181002E-2</v>
      </c>
      <c r="F11" s="141">
        <v>5.200766519191E-3</v>
      </c>
      <c r="G11" s="142">
        <v>1.5227482739891001</v>
      </c>
      <c r="H11" s="115">
        <v>1.5663497555607999E-2</v>
      </c>
      <c r="I11" s="115">
        <v>0.45800128739995499</v>
      </c>
      <c r="J11" s="143">
        <v>4.7111542782190003E-3</v>
      </c>
      <c r="K11" s="139">
        <v>2.1794099287531399</v>
      </c>
      <c r="L11" s="140">
        <v>1.6581746628960999E-2</v>
      </c>
      <c r="M11" s="140">
        <v>0.46298393533206</v>
      </c>
      <c r="N11" s="141">
        <v>3.5225508554729999E-3</v>
      </c>
    </row>
    <row r="12" spans="1:14" x14ac:dyDescent="0.3">
      <c r="A12" s="108">
        <v>8</v>
      </c>
      <c r="B12" s="105">
        <v>5.4</v>
      </c>
      <c r="C12" s="139">
        <v>0.27833317676569702</v>
      </c>
      <c r="D12" s="140">
        <v>1.5674005239198999E-2</v>
      </c>
      <c r="E12" s="140">
        <v>9.2089770854493005E-2</v>
      </c>
      <c r="F12" s="141">
        <v>5.1859270519700002E-3</v>
      </c>
      <c r="G12" s="142">
        <v>1.8406755712923599</v>
      </c>
      <c r="H12" s="115">
        <v>1.7239828796038002E-2</v>
      </c>
      <c r="I12" s="115">
        <v>0.55362517609629602</v>
      </c>
      <c r="J12" s="143">
        <v>5.1852718653589997E-3</v>
      </c>
      <c r="K12" s="139">
        <v>3.1599313609454098</v>
      </c>
      <c r="L12" s="140">
        <v>1.6437615131231001E-2</v>
      </c>
      <c r="M12" s="140">
        <v>0.67128144988615801</v>
      </c>
      <c r="N12" s="141">
        <v>3.4919322154710001E-3</v>
      </c>
    </row>
    <row r="13" spans="1:14" x14ac:dyDescent="0.3">
      <c r="A13" s="108">
        <v>9</v>
      </c>
      <c r="B13" s="105">
        <v>6.23</v>
      </c>
      <c r="C13" s="139">
        <v>1.3888594424190699</v>
      </c>
      <c r="D13" s="140">
        <v>1.5094933628478E-2</v>
      </c>
      <c r="E13" s="140">
        <v>0.45952031046998998</v>
      </c>
      <c r="F13" s="141">
        <v>4.994334470161E-3</v>
      </c>
      <c r="G13" s="142">
        <v>3.48793284657014</v>
      </c>
      <c r="H13" s="115">
        <v>1.5218912176943E-2</v>
      </c>
      <c r="I13" s="115">
        <v>1.04907538651076</v>
      </c>
      <c r="J13" s="143">
        <v>4.5774350816409999E-3</v>
      </c>
      <c r="K13" s="139">
        <v>3.8877515831135101</v>
      </c>
      <c r="L13" s="140">
        <v>1.6013966292230002E-2</v>
      </c>
      <c r="M13" s="140">
        <v>0.82589626843313102</v>
      </c>
      <c r="N13" s="141">
        <v>3.4019341824750001E-3</v>
      </c>
    </row>
    <row r="14" spans="1:14" x14ac:dyDescent="0.3">
      <c r="A14" s="108">
        <v>10</v>
      </c>
      <c r="B14" s="105">
        <v>7.07</v>
      </c>
      <c r="C14" s="139">
        <v>4.5894215699582803</v>
      </c>
      <c r="D14" s="140">
        <v>1.6801773319910999E-2</v>
      </c>
      <c r="E14" s="140">
        <v>1.5184635394288799</v>
      </c>
      <c r="F14" s="141">
        <v>5.5590622467629998E-3</v>
      </c>
      <c r="G14" s="142">
        <v>2.9719836379423898</v>
      </c>
      <c r="H14" s="115">
        <v>2.5523401724131999E-2</v>
      </c>
      <c r="I14" s="115">
        <v>0.89389188978910505</v>
      </c>
      <c r="J14" s="143">
        <v>7.6767454267769996E-3</v>
      </c>
      <c r="K14" s="139">
        <v>4.6055800582958497</v>
      </c>
      <c r="L14" s="140">
        <v>2.2267662707127999E-2</v>
      </c>
      <c r="M14" s="140">
        <v>0.97838848568363601</v>
      </c>
      <c r="N14" s="141">
        <v>4.7304410128530001E-3</v>
      </c>
    </row>
    <row r="15" spans="1:14" x14ac:dyDescent="0.3">
      <c r="A15" s="108">
        <v>11</v>
      </c>
      <c r="B15" s="105">
        <v>7.72</v>
      </c>
      <c r="C15" s="139">
        <v>1.37341936636402</v>
      </c>
      <c r="D15" s="140">
        <v>1.5400164816956999E-2</v>
      </c>
      <c r="E15" s="140">
        <v>0.45441178161113199</v>
      </c>
      <c r="F15" s="141">
        <v>5.0953237612370002E-3</v>
      </c>
      <c r="G15" s="142">
        <v>2.48959977013131</v>
      </c>
      <c r="H15" s="115">
        <v>1.6631685494807001E-2</v>
      </c>
      <c r="I15" s="115">
        <v>0.74880393516632704</v>
      </c>
      <c r="J15" s="143">
        <v>5.0023588917279998E-3</v>
      </c>
      <c r="K15" s="139">
        <v>4.0263150704245296</v>
      </c>
      <c r="L15" s="140">
        <v>1.7556447843831001E-2</v>
      </c>
      <c r="M15" s="140">
        <v>0.85533206561943398</v>
      </c>
      <c r="N15" s="141">
        <v>3.7296119495240001E-3</v>
      </c>
    </row>
    <row r="16" spans="1:14" x14ac:dyDescent="0.3">
      <c r="A16" s="108">
        <v>12</v>
      </c>
      <c r="B16" s="105">
        <v>8.43</v>
      </c>
      <c r="C16" s="139">
        <v>0.24973145560249699</v>
      </c>
      <c r="D16" s="140">
        <v>1.5229050642274001E-2</v>
      </c>
      <c r="E16" s="140">
        <v>8.2626558532591002E-2</v>
      </c>
      <c r="F16" s="141">
        <v>5.0387086450680001E-3</v>
      </c>
      <c r="G16" s="142">
        <v>2.21742015499815</v>
      </c>
      <c r="H16" s="115">
        <v>1.5258797535758E-2</v>
      </c>
      <c r="I16" s="115">
        <v>0.66693970569099403</v>
      </c>
      <c r="J16" s="143">
        <v>4.5894315133549997E-3</v>
      </c>
      <c r="K16" s="139">
        <v>2.50399215458383</v>
      </c>
      <c r="L16" s="140">
        <v>1.5754417850206998E-2</v>
      </c>
      <c r="M16" s="140">
        <v>0.53193670748902</v>
      </c>
      <c r="N16" s="141">
        <v>3.3467968916369999E-3</v>
      </c>
    </row>
    <row r="17" spans="1:14" x14ac:dyDescent="0.3">
      <c r="A17" s="108">
        <v>13</v>
      </c>
      <c r="B17" s="105">
        <v>9.16</v>
      </c>
      <c r="C17" s="139">
        <v>1.82735586651416</v>
      </c>
      <c r="D17" s="140">
        <v>1.5036691556686001E-2</v>
      </c>
      <c r="E17" s="140">
        <v>0.60460195572934905</v>
      </c>
      <c r="F17" s="141">
        <v>4.975064402871E-3</v>
      </c>
      <c r="G17" s="142">
        <v>3.4582398431247201</v>
      </c>
      <c r="H17" s="115">
        <v>1.5133878703466001E-2</v>
      </c>
      <c r="I17" s="115">
        <v>1.0401445382300001</v>
      </c>
      <c r="J17" s="143">
        <v>4.5518593243150003E-3</v>
      </c>
      <c r="K17" s="139">
        <v>3.99395467465814</v>
      </c>
      <c r="L17" s="140">
        <v>1.6025381757442999E-2</v>
      </c>
      <c r="M17" s="140">
        <v>0.84845757028784696</v>
      </c>
      <c r="N17" s="141">
        <v>3.4043592319979998E-3</v>
      </c>
    </row>
    <row r="18" spans="1:14" x14ac:dyDescent="0.3">
      <c r="A18" s="108">
        <v>14</v>
      </c>
      <c r="B18" s="105">
        <v>9.9600000000000009</v>
      </c>
      <c r="C18" s="139">
        <v>5.0772504817177202</v>
      </c>
      <c r="D18" s="140">
        <v>1.7359063965261001E-2</v>
      </c>
      <c r="E18" s="140">
        <v>1.67986741237767</v>
      </c>
      <c r="F18" s="141">
        <v>5.7434483426860002E-3</v>
      </c>
      <c r="G18" s="142">
        <v>4.1015106354152504</v>
      </c>
      <c r="H18" s="115">
        <v>2.4333576913782001E-2</v>
      </c>
      <c r="I18" s="115">
        <v>1.23362290628886</v>
      </c>
      <c r="J18" s="143">
        <v>7.3188784672609999E-3</v>
      </c>
      <c r="K18" s="139">
        <v>6.6132280551404099</v>
      </c>
      <c r="L18" s="140">
        <v>2.0210905594004999E-2</v>
      </c>
      <c r="M18" s="140">
        <v>1.40488409721478</v>
      </c>
      <c r="N18" s="141">
        <v>4.2935128839620001E-3</v>
      </c>
    </row>
    <row r="19" spans="1:14" x14ac:dyDescent="0.3">
      <c r="A19" s="108">
        <v>15</v>
      </c>
      <c r="B19" s="105">
        <v>10.94</v>
      </c>
      <c r="C19" s="139">
        <v>2.4046324220333499</v>
      </c>
      <c r="D19" s="140">
        <v>1.5029959117845999E-2</v>
      </c>
      <c r="E19" s="140">
        <v>0.79560062263345699</v>
      </c>
      <c r="F19" s="141">
        <v>4.9728368971259998E-3</v>
      </c>
      <c r="G19" s="142">
        <v>3.6150271697499199</v>
      </c>
      <c r="H19" s="115">
        <v>1.5130422274745E-2</v>
      </c>
      <c r="I19" s="115">
        <v>1.0873019040723699</v>
      </c>
      <c r="J19" s="143">
        <v>4.5508197245130002E-3</v>
      </c>
      <c r="K19" s="139">
        <v>3.6952948617747299</v>
      </c>
      <c r="L19" s="140">
        <v>1.6007047422644E-2</v>
      </c>
      <c r="M19" s="140">
        <v>0.78501163766634796</v>
      </c>
      <c r="N19" s="141">
        <v>3.4004643692810001E-3</v>
      </c>
    </row>
    <row r="20" spans="1:14" x14ac:dyDescent="0.3">
      <c r="A20" s="108">
        <v>16</v>
      </c>
      <c r="B20" s="105">
        <v>11.76</v>
      </c>
      <c r="C20" s="139">
        <v>4.1204411360396698</v>
      </c>
      <c r="D20" s="140">
        <v>1.5255406526542999E-2</v>
      </c>
      <c r="E20" s="140">
        <v>1.36329590473774</v>
      </c>
      <c r="F20" s="141">
        <v>5.0474287961149999E-3</v>
      </c>
      <c r="G20" s="142">
        <v>3.8380212602013999</v>
      </c>
      <c r="H20" s="115">
        <v>1.7423540722962001E-2</v>
      </c>
      <c r="I20" s="115">
        <v>1.15437246475133</v>
      </c>
      <c r="J20" s="143">
        <v>5.2405274190710002E-3</v>
      </c>
      <c r="K20" s="139">
        <v>5.7017486166368503</v>
      </c>
      <c r="L20" s="140">
        <v>1.6444755679277001E-2</v>
      </c>
      <c r="M20" s="140">
        <v>1.2112535498610399</v>
      </c>
      <c r="N20" s="141">
        <v>3.4934491210299999E-3</v>
      </c>
    </row>
    <row r="21" spans="1:14" x14ac:dyDescent="0.3">
      <c r="A21" s="108">
        <v>17</v>
      </c>
      <c r="B21" s="105">
        <v>12.55</v>
      </c>
      <c r="C21" s="139">
        <v>3.66749399074601</v>
      </c>
      <c r="D21" s="140">
        <v>1.5112918656608999E-2</v>
      </c>
      <c r="E21" s="140">
        <v>1.2134330701881799</v>
      </c>
      <c r="F21" s="141">
        <v>5.0002850260329997E-3</v>
      </c>
      <c r="G21" s="142">
        <v>3.3183857307487901</v>
      </c>
      <c r="H21" s="115">
        <v>1.6337856486487001E-2</v>
      </c>
      <c r="I21" s="115">
        <v>0.99808022293214604</v>
      </c>
      <c r="J21" s="143">
        <v>4.9139831132849997E-3</v>
      </c>
      <c r="K21" s="139">
        <v>5.5256097999406597</v>
      </c>
      <c r="L21" s="140">
        <v>1.5467071878678001E-2</v>
      </c>
      <c r="M21" s="140">
        <v>1.1738354205578601</v>
      </c>
      <c r="N21" s="141">
        <v>3.2857544200279999E-3</v>
      </c>
    </row>
    <row r="22" spans="1:14" x14ac:dyDescent="0.3">
      <c r="A22" s="108">
        <v>18</v>
      </c>
      <c r="B22" s="105">
        <v>13.4</v>
      </c>
      <c r="C22" s="139">
        <v>4.03017994326144</v>
      </c>
      <c r="D22" s="140">
        <v>1.5391909333785999E-2</v>
      </c>
      <c r="E22" s="140">
        <v>1.33343193862134</v>
      </c>
      <c r="F22" s="141">
        <v>5.0925923385509997E-3</v>
      </c>
      <c r="G22" s="142">
        <v>3.75334060675012</v>
      </c>
      <c r="H22" s="115">
        <v>1.8284326850397999E-2</v>
      </c>
      <c r="I22" s="115">
        <v>1.1289028260979499</v>
      </c>
      <c r="J22" s="143">
        <v>5.4994284871430002E-3</v>
      </c>
      <c r="K22" s="139">
        <v>5.2233918396738996</v>
      </c>
      <c r="L22" s="140">
        <v>1.6115385850277001E-2</v>
      </c>
      <c r="M22" s="140">
        <v>1.10963361128539</v>
      </c>
      <c r="N22" s="141">
        <v>3.4234792922249999E-3</v>
      </c>
    </row>
    <row r="23" spans="1:14" ht="16.2" thickBot="1" x14ac:dyDescent="0.35">
      <c r="A23" s="110">
        <v>19</v>
      </c>
      <c r="B23" s="113">
        <v>14.2899999999999</v>
      </c>
      <c r="C23" s="144">
        <v>2.8841881490960799</v>
      </c>
      <c r="D23" s="145">
        <v>1.5121632329738E-2</v>
      </c>
      <c r="E23" s="145">
        <v>0.95426721613963505</v>
      </c>
      <c r="F23" s="146">
        <v>5.0031680462000001E-3</v>
      </c>
      <c r="G23" s="147">
        <v>3.4841566425149901</v>
      </c>
      <c r="H23" s="148">
        <v>1.6373946825494E-2</v>
      </c>
      <c r="I23" s="148">
        <v>1.0479396069808899</v>
      </c>
      <c r="J23" s="149">
        <v>4.9248381062020003E-3</v>
      </c>
      <c r="K23" s="144">
        <v>5.18400690257696</v>
      </c>
      <c r="L23" s="145">
        <v>1.5713268874281001E-2</v>
      </c>
      <c r="M23" s="145">
        <v>1.10126685433463</v>
      </c>
      <c r="N23" s="146">
        <v>3.3380553902990001E-3</v>
      </c>
    </row>
  </sheetData>
  <mergeCells count="5">
    <mergeCell ref="A3:A4"/>
    <mergeCell ref="B3:B4"/>
    <mergeCell ref="C3:E3"/>
    <mergeCell ref="G3:J3"/>
    <mergeCell ref="K3:N3"/>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371C8-99BA-42A5-9398-C46BDF3B58DD}">
  <dimension ref="A1:N19"/>
  <sheetViews>
    <sheetView workbookViewId="0">
      <selection activeCell="A2" sqref="A2"/>
    </sheetView>
  </sheetViews>
  <sheetFormatPr defaultColWidth="8.796875" defaultRowHeight="15.6" x14ac:dyDescent="0.3"/>
  <sheetData>
    <row r="1" spans="1:14" x14ac:dyDescent="0.3">
      <c r="A1" s="25" t="s">
        <v>620</v>
      </c>
    </row>
    <row r="2" spans="1:14" ht="16.2" thickBot="1" x14ac:dyDescent="0.35">
      <c r="A2" s="104" t="s">
        <v>619</v>
      </c>
      <c r="E2" s="104" t="s">
        <v>606</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293"/>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0.49</v>
      </c>
      <c r="C5" s="133">
        <v>5.7614030053341002E-2</v>
      </c>
      <c r="D5" s="134">
        <v>1.7805013716564001E-2</v>
      </c>
      <c r="E5" s="134">
        <v>2.1654778339543001E-2</v>
      </c>
      <c r="F5" s="135">
        <v>6.6921828764229998E-3</v>
      </c>
      <c r="G5" s="136">
        <v>0.107819108289227</v>
      </c>
      <c r="H5" s="137">
        <v>2.7870841924049001E-2</v>
      </c>
      <c r="I5" s="137">
        <v>3.3601286789595002E-2</v>
      </c>
      <c r="J5" s="138">
        <v>8.6858087348049996E-3</v>
      </c>
      <c r="K5" s="133">
        <v>4.2010055631277E-2</v>
      </c>
      <c r="L5" s="134">
        <v>2.9121033714080001E-2</v>
      </c>
      <c r="M5" s="134">
        <v>8.4696050132540002E-3</v>
      </c>
      <c r="N5" s="135">
        <v>5.8710622832950001E-3</v>
      </c>
    </row>
    <row r="6" spans="1:14" x14ac:dyDescent="0.3">
      <c r="A6" s="108">
        <v>2</v>
      </c>
      <c r="B6" s="105">
        <v>1.42</v>
      </c>
      <c r="C6" s="139">
        <v>7.6698055461978998E-2</v>
      </c>
      <c r="D6" s="140">
        <v>1.5744271701463999E-2</v>
      </c>
      <c r="E6" s="140">
        <v>2.8827689862442E-2</v>
      </c>
      <c r="F6" s="141">
        <v>5.9176334913050004E-3</v>
      </c>
      <c r="G6" s="142">
        <v>0.37498819608387701</v>
      </c>
      <c r="H6" s="115">
        <v>1.6636366386598999E-2</v>
      </c>
      <c r="I6" s="115">
        <v>0.116863199104998</v>
      </c>
      <c r="J6" s="143">
        <v>5.1846405239539999E-3</v>
      </c>
      <c r="K6" s="139">
        <v>0.41719743561266498</v>
      </c>
      <c r="L6" s="140">
        <v>1.7384646920154002E-2</v>
      </c>
      <c r="M6" s="140">
        <v>8.4110754891524003E-2</v>
      </c>
      <c r="N6" s="141">
        <v>3.5049011598780001E-3</v>
      </c>
    </row>
    <row r="7" spans="1:14" x14ac:dyDescent="0.3">
      <c r="A7" s="108">
        <v>3</v>
      </c>
      <c r="B7" s="105">
        <v>2</v>
      </c>
      <c r="C7" s="139">
        <v>8.3155650609731999E-2</v>
      </c>
      <c r="D7" s="140">
        <v>1.6155828448245001E-2</v>
      </c>
      <c r="E7" s="140">
        <v>3.1254838100494002E-2</v>
      </c>
      <c r="F7" s="141">
        <v>6.072320988733E-3</v>
      </c>
      <c r="G7" s="142">
        <v>0.46819278296862399</v>
      </c>
      <c r="H7" s="115">
        <v>1.7187355365650001E-2</v>
      </c>
      <c r="I7" s="115">
        <v>0.14590994326484599</v>
      </c>
      <c r="J7" s="143">
        <v>5.3563534883509997E-3</v>
      </c>
      <c r="K7" s="139">
        <v>0.38717183110622699</v>
      </c>
      <c r="L7" s="140">
        <v>1.7196403295103999E-2</v>
      </c>
      <c r="M7" s="140">
        <v>7.8057323001650997E-2</v>
      </c>
      <c r="N7" s="141">
        <v>3.466949552186E-3</v>
      </c>
    </row>
    <row r="8" spans="1:14" x14ac:dyDescent="0.3">
      <c r="A8" s="108">
        <v>4</v>
      </c>
      <c r="B8" s="105">
        <v>2.76</v>
      </c>
      <c r="C8" s="139">
        <v>0.10050786774183899</v>
      </c>
      <c r="D8" s="140">
        <v>1.6868574591807E-2</v>
      </c>
      <c r="E8" s="140">
        <v>3.7776833096288001E-2</v>
      </c>
      <c r="F8" s="141">
        <v>6.3402133707959997E-3</v>
      </c>
      <c r="G8" s="142">
        <v>0.563697259965657</v>
      </c>
      <c r="H8" s="115">
        <v>1.8925236978830001E-2</v>
      </c>
      <c r="I8" s="115">
        <v>0.17567343669552099</v>
      </c>
      <c r="J8" s="143">
        <v>5.8979556163720002E-3</v>
      </c>
      <c r="K8" s="139">
        <v>0.57436986751341301</v>
      </c>
      <c r="L8" s="140">
        <v>2.0200891939826E-2</v>
      </c>
      <c r="M8" s="140">
        <v>0.115798130620224</v>
      </c>
      <c r="N8" s="141">
        <v>4.0726814824390001E-3</v>
      </c>
    </row>
    <row r="9" spans="1:14" x14ac:dyDescent="0.3">
      <c r="A9" s="108">
        <v>5</v>
      </c>
      <c r="B9" s="105">
        <v>3.52</v>
      </c>
      <c r="C9" s="139">
        <v>0.129826538456145</v>
      </c>
      <c r="D9" s="140">
        <v>2.1226834338654001E-2</v>
      </c>
      <c r="E9" s="140">
        <v>4.8796532897544001E-2</v>
      </c>
      <c r="F9" s="141">
        <v>7.9783065345050003E-3</v>
      </c>
      <c r="G9" s="142">
        <v>0.76240891181925796</v>
      </c>
      <c r="H9" s="115">
        <v>2.3248397212914999E-2</v>
      </c>
      <c r="I9" s="115">
        <v>0.23760093088751399</v>
      </c>
      <c r="J9" s="143">
        <v>7.2452469190720003E-3</v>
      </c>
      <c r="K9" s="139">
        <v>1.3088267647243701</v>
      </c>
      <c r="L9" s="140">
        <v>2.5450790430459998E-2</v>
      </c>
      <c r="M9" s="140">
        <v>0.26387124609606799</v>
      </c>
      <c r="N9" s="141">
        <v>5.1311082306830002E-3</v>
      </c>
    </row>
    <row r="10" spans="1:14" x14ac:dyDescent="0.3">
      <c r="A10" s="108">
        <v>6</v>
      </c>
      <c r="B10" s="105">
        <v>4.3099999999999996</v>
      </c>
      <c r="C10" s="139">
        <v>0.24340409057809301</v>
      </c>
      <c r="D10" s="140">
        <v>1.9848443744829001E-2</v>
      </c>
      <c r="E10" s="140">
        <v>9.1485730533459E-2</v>
      </c>
      <c r="F10" s="141">
        <v>7.4602253874829997E-3</v>
      </c>
      <c r="G10" s="142">
        <v>1.1715035277750101</v>
      </c>
      <c r="H10" s="115">
        <v>2.5970133507032998E-2</v>
      </c>
      <c r="I10" s="115">
        <v>0.36509322546237299</v>
      </c>
      <c r="J10" s="143">
        <v>8.0934624463140006E-3</v>
      </c>
      <c r="K10" s="139">
        <v>1.1593410069969801</v>
      </c>
      <c r="L10" s="140">
        <v>2.2902767960235999E-2</v>
      </c>
      <c r="M10" s="140">
        <v>0.23373357300726499</v>
      </c>
      <c r="N10" s="141">
        <v>4.6174039862250001E-3</v>
      </c>
    </row>
    <row r="11" spans="1:14" x14ac:dyDescent="0.3">
      <c r="A11" s="108">
        <v>7</v>
      </c>
      <c r="B11" s="105">
        <v>5.22</v>
      </c>
      <c r="C11" s="139">
        <v>0.33991290719400302</v>
      </c>
      <c r="D11" s="140">
        <v>1.8043751824633001E-2</v>
      </c>
      <c r="E11" s="140">
        <v>0.12775948242504201</v>
      </c>
      <c r="F11" s="141">
        <v>6.7819148532809997E-3</v>
      </c>
      <c r="G11" s="142">
        <v>2.74650878486921</v>
      </c>
      <c r="H11" s="115">
        <v>1.9827760899628E-2</v>
      </c>
      <c r="I11" s="115">
        <v>0.85593575030293501</v>
      </c>
      <c r="J11" s="143">
        <v>6.1792226902559998E-3</v>
      </c>
      <c r="K11" s="139">
        <v>3.6687736340752002</v>
      </c>
      <c r="L11" s="140">
        <v>1.9195603422653001E-2</v>
      </c>
      <c r="M11" s="140">
        <v>0.73965775804691603</v>
      </c>
      <c r="N11" s="141">
        <v>3.87000627678E-3</v>
      </c>
    </row>
    <row r="12" spans="1:14" x14ac:dyDescent="0.3">
      <c r="A12" s="108">
        <v>8</v>
      </c>
      <c r="B12" s="105">
        <v>6.03</v>
      </c>
      <c r="C12" s="139">
        <v>0.91905253280169397</v>
      </c>
      <c r="D12" s="140">
        <v>1.7608827739021001E-2</v>
      </c>
      <c r="E12" s="140">
        <v>0.34543459052925202</v>
      </c>
      <c r="F12" s="141">
        <v>6.6184445204520003E-3</v>
      </c>
      <c r="G12" s="142">
        <v>2.2862021192540398</v>
      </c>
      <c r="H12" s="115">
        <v>2.1500172822547001E-2</v>
      </c>
      <c r="I12" s="115">
        <v>0.71248347613825402</v>
      </c>
      <c r="J12" s="143">
        <v>6.7004215161780003E-3</v>
      </c>
      <c r="K12" s="139">
        <v>3.70202950585263</v>
      </c>
      <c r="L12" s="140">
        <v>2.5086296667814999E-2</v>
      </c>
      <c r="M12" s="140">
        <v>0.74636244086853398</v>
      </c>
      <c r="N12" s="141">
        <v>5.0576230102279997E-3</v>
      </c>
    </row>
    <row r="13" spans="1:14" x14ac:dyDescent="0.3">
      <c r="A13" s="108">
        <v>9</v>
      </c>
      <c r="B13" s="105">
        <v>6.89</v>
      </c>
      <c r="C13" s="139">
        <v>1.1996048118405001</v>
      </c>
      <c r="D13" s="140">
        <v>1.8424255835969999E-2</v>
      </c>
      <c r="E13" s="140">
        <v>0.45088281919185602</v>
      </c>
      <c r="F13" s="141">
        <v>6.9249308862710003E-3</v>
      </c>
      <c r="G13" s="142">
        <v>4.54270106346201</v>
      </c>
      <c r="H13" s="115">
        <v>2.1903245264911001E-2</v>
      </c>
      <c r="I13" s="115">
        <v>1.4157101060725199</v>
      </c>
      <c r="J13" s="143">
        <v>6.8260370304199999E-3</v>
      </c>
      <c r="K13" s="139">
        <v>5.3047610935291996</v>
      </c>
      <c r="L13" s="140">
        <v>1.9579183499788998E-2</v>
      </c>
      <c r="M13" s="140">
        <v>1.06948754236873</v>
      </c>
      <c r="N13" s="141">
        <v>3.9473394698809998E-3</v>
      </c>
    </row>
    <row r="14" spans="1:14" x14ac:dyDescent="0.3">
      <c r="A14" s="108">
        <v>10</v>
      </c>
      <c r="B14" s="105">
        <v>7.8</v>
      </c>
      <c r="C14" s="139">
        <v>1.82058974361119</v>
      </c>
      <c r="D14" s="140">
        <v>1.7437378666052002E-2</v>
      </c>
      <c r="E14" s="140">
        <v>0.68428588155774905</v>
      </c>
      <c r="F14" s="141">
        <v>6.5540037641250003E-3</v>
      </c>
      <c r="G14" s="142">
        <v>3.7806539260763299</v>
      </c>
      <c r="H14" s="115">
        <v>2.2509903337837998E-2</v>
      </c>
      <c r="I14" s="115">
        <v>1.1782219203809901</v>
      </c>
      <c r="J14" s="143">
        <v>7.0150989899840002E-3</v>
      </c>
      <c r="K14" s="139">
        <v>5.6234206201859802</v>
      </c>
      <c r="L14" s="140">
        <v>2.05292493028E-2</v>
      </c>
      <c r="M14" s="140">
        <v>1.13373216865968</v>
      </c>
      <c r="N14" s="141">
        <v>4.1388812797450002E-3</v>
      </c>
    </row>
    <row r="15" spans="1:14" x14ac:dyDescent="0.3">
      <c r="A15" s="108">
        <v>11</v>
      </c>
      <c r="B15" s="105">
        <v>8.68</v>
      </c>
      <c r="C15" s="139">
        <v>0.85156426264529095</v>
      </c>
      <c r="D15" s="140">
        <v>1.815574079105E-2</v>
      </c>
      <c r="E15" s="140">
        <v>0.32006848561690698</v>
      </c>
      <c r="F15" s="141">
        <v>6.8240069659490001E-3</v>
      </c>
      <c r="G15" s="142">
        <v>2.7143269203034399</v>
      </c>
      <c r="H15" s="115">
        <v>2.6580906068410001E-2</v>
      </c>
      <c r="I15" s="115">
        <v>0.84590643288549106</v>
      </c>
      <c r="J15" s="143">
        <v>8.2838066656609997E-3</v>
      </c>
      <c r="K15" s="139">
        <v>4.6589429629493999</v>
      </c>
      <c r="L15" s="140">
        <v>2.6019848144183001E-2</v>
      </c>
      <c r="M15" s="140">
        <v>0.93928479937745002</v>
      </c>
      <c r="N15" s="141">
        <v>5.2458353833270003E-3</v>
      </c>
    </row>
    <row r="16" spans="1:14" x14ac:dyDescent="0.3">
      <c r="A16" s="108">
        <v>12</v>
      </c>
      <c r="B16" s="105">
        <v>9.5</v>
      </c>
      <c r="C16" s="139">
        <v>2.17861778845384</v>
      </c>
      <c r="D16" s="140">
        <v>1.5313363443286E-2</v>
      </c>
      <c r="E16" s="140">
        <v>0.81885410987347895</v>
      </c>
      <c r="F16" s="141">
        <v>5.7556725452149998E-3</v>
      </c>
      <c r="G16" s="142">
        <v>2.8914094265709398</v>
      </c>
      <c r="H16" s="115">
        <v>1.5838196689979E-2</v>
      </c>
      <c r="I16" s="115">
        <v>0.90109331184346897</v>
      </c>
      <c r="J16" s="143">
        <v>4.9358949230259999E-3</v>
      </c>
      <c r="K16" s="139">
        <v>4.4786530764233499</v>
      </c>
      <c r="L16" s="140">
        <v>1.8581920909483001E-2</v>
      </c>
      <c r="M16" s="140">
        <v>0.90293673690016296</v>
      </c>
      <c r="N16" s="141">
        <v>3.746282363256E-3</v>
      </c>
    </row>
    <row r="17" spans="1:14" x14ac:dyDescent="0.3">
      <c r="A17" s="108">
        <v>13</v>
      </c>
      <c r="B17" s="105">
        <v>10.38</v>
      </c>
      <c r="C17" s="139">
        <v>3.19412957166832</v>
      </c>
      <c r="D17" s="140">
        <v>1.5336207874525999E-2</v>
      </c>
      <c r="E17" s="140">
        <v>1.2005438223678699</v>
      </c>
      <c r="F17" s="141">
        <v>5.7642588408510003E-3</v>
      </c>
      <c r="G17" s="142">
        <v>3.31606107369472</v>
      </c>
      <c r="H17" s="115">
        <v>1.6415131914720001E-2</v>
      </c>
      <c r="I17" s="115">
        <v>1.0334338775102101</v>
      </c>
      <c r="J17" s="143">
        <v>5.115693905351E-3</v>
      </c>
      <c r="K17" s="139">
        <v>5.1429260917601898</v>
      </c>
      <c r="L17" s="140">
        <v>1.7599341379624999E-2</v>
      </c>
      <c r="M17" s="140">
        <v>1.0368601506239301</v>
      </c>
      <c r="N17" s="141">
        <v>3.5481854936619999E-3</v>
      </c>
    </row>
    <row r="18" spans="1:14" x14ac:dyDescent="0.3">
      <c r="A18" s="108">
        <v>14</v>
      </c>
      <c r="B18" s="105">
        <v>11.15</v>
      </c>
      <c r="C18" s="139">
        <v>3.71863441281072</v>
      </c>
      <c r="D18" s="140">
        <v>1.5850237224815999E-2</v>
      </c>
      <c r="E18" s="140">
        <v>1.3976839297764301</v>
      </c>
      <c r="F18" s="141">
        <v>5.9574616359030002E-3</v>
      </c>
      <c r="G18" s="142">
        <v>3.4042057746237</v>
      </c>
      <c r="H18" s="115">
        <v>2.252308020178E-2</v>
      </c>
      <c r="I18" s="115">
        <v>1.06090373347445</v>
      </c>
      <c r="J18" s="143">
        <v>7.0192054938440001E-3</v>
      </c>
      <c r="K18" s="139">
        <v>5.2877049565912699</v>
      </c>
      <c r="L18" s="140">
        <v>2.0360912018920999E-2</v>
      </c>
      <c r="M18" s="140">
        <v>1.0660488717755701</v>
      </c>
      <c r="N18" s="141">
        <v>4.1049429694509998E-3</v>
      </c>
    </row>
    <row r="19" spans="1:14" ht="16.2" thickBot="1" x14ac:dyDescent="0.35">
      <c r="A19" s="110">
        <v>15</v>
      </c>
      <c r="B19" s="113">
        <v>11.9</v>
      </c>
      <c r="C19" s="144">
        <v>4.1998776947232699</v>
      </c>
      <c r="D19" s="145">
        <v>1.539784062389E-2</v>
      </c>
      <c r="E19" s="145">
        <v>1.5785637708075499</v>
      </c>
      <c r="F19" s="146">
        <v>5.787424092868E-3</v>
      </c>
      <c r="G19" s="147">
        <v>3.1460177475898301</v>
      </c>
      <c r="H19" s="148">
        <v>1.7273998488938E-2</v>
      </c>
      <c r="I19" s="148">
        <v>0.98044072390537895</v>
      </c>
      <c r="J19" s="149">
        <v>5.38335538514E-3</v>
      </c>
      <c r="K19" s="144">
        <v>4.5689294846770201</v>
      </c>
      <c r="L19" s="145">
        <v>1.8481563955335002E-2</v>
      </c>
      <c r="M19" s="145">
        <v>0.92113727266319001</v>
      </c>
      <c r="N19" s="146">
        <v>3.7260494987859999E-3</v>
      </c>
    </row>
  </sheetData>
  <mergeCells count="5">
    <mergeCell ref="A3:A4"/>
    <mergeCell ref="B3:B4"/>
    <mergeCell ref="C3:E3"/>
    <mergeCell ref="G3:J3"/>
    <mergeCell ref="K3:N3"/>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3B687-120A-436F-A01D-0C12BE5BBB69}">
  <dimension ref="A1:N24"/>
  <sheetViews>
    <sheetView workbookViewId="0">
      <selection activeCell="I2" sqref="I2"/>
    </sheetView>
  </sheetViews>
  <sheetFormatPr defaultColWidth="8.796875" defaultRowHeight="15.6" x14ac:dyDescent="0.3"/>
  <sheetData>
    <row r="1" spans="1:14" x14ac:dyDescent="0.3">
      <c r="A1" s="25" t="s">
        <v>622</v>
      </c>
    </row>
    <row r="2" spans="1:14" ht="16.2" thickBot="1" x14ac:dyDescent="0.35">
      <c r="A2" s="104" t="s">
        <v>623</v>
      </c>
      <c r="E2" s="104" t="s">
        <v>600</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0.2</v>
      </c>
      <c r="C5" s="133">
        <v>0.22169127652100901</v>
      </c>
      <c r="D5" s="134">
        <v>1.8227619070454001E-2</v>
      </c>
      <c r="E5" s="134">
        <v>4.6781855915027003E-2</v>
      </c>
      <c r="F5" s="135">
        <v>3.8464384454349998E-3</v>
      </c>
      <c r="G5" s="136">
        <v>0.72774213019459699</v>
      </c>
      <c r="H5" s="137">
        <v>2.0372315266771999E-2</v>
      </c>
      <c r="I5" s="137">
        <v>0.190069686382072</v>
      </c>
      <c r="J5" s="138">
        <v>5.320785224564E-3</v>
      </c>
      <c r="K5" s="133">
        <v>1.65442574175597</v>
      </c>
      <c r="L5" s="134">
        <v>2.4701762676219E-2</v>
      </c>
      <c r="M5" s="134">
        <v>0.40828161723051698</v>
      </c>
      <c r="N5" s="135">
        <v>6.0959373148939998E-3</v>
      </c>
    </row>
    <row r="6" spans="1:14" x14ac:dyDescent="0.3">
      <c r="A6" s="108">
        <v>2</v>
      </c>
      <c r="B6" s="105">
        <v>0.82</v>
      </c>
      <c r="C6" s="139">
        <v>0.587923339299943</v>
      </c>
      <c r="D6" s="140">
        <v>1.8705838047404999E-2</v>
      </c>
      <c r="E6" s="140">
        <v>0.124065075450117</v>
      </c>
      <c r="F6" s="141">
        <v>3.9473534278670003E-3</v>
      </c>
      <c r="G6" s="142">
        <v>1.8767226365004399</v>
      </c>
      <c r="H6" s="115">
        <v>2.4905218723096999E-2</v>
      </c>
      <c r="I6" s="115">
        <v>0.490157252336611</v>
      </c>
      <c r="J6" s="143">
        <v>6.5046764720219996E-3</v>
      </c>
      <c r="K6" s="139">
        <v>2.6051311041784402</v>
      </c>
      <c r="L6" s="140">
        <v>2.2794199247491001E-2</v>
      </c>
      <c r="M6" s="140">
        <v>0.64289808449340702</v>
      </c>
      <c r="N6" s="141">
        <v>5.6251860070569999E-3</v>
      </c>
    </row>
    <row r="7" spans="1:14" x14ac:dyDescent="0.3">
      <c r="A7" s="108">
        <v>3</v>
      </c>
      <c r="B7" s="105">
        <v>1.41</v>
      </c>
      <c r="C7" s="139">
        <v>3.7228818964011299</v>
      </c>
      <c r="D7" s="140">
        <v>1.5353463290821E-2</v>
      </c>
      <c r="E7" s="140">
        <v>0.78561198798274101</v>
      </c>
      <c r="F7" s="141">
        <v>3.2399267970280002E-3</v>
      </c>
      <c r="G7" s="142">
        <v>3.4047345181996902</v>
      </c>
      <c r="H7" s="115">
        <v>1.787333325159E-2</v>
      </c>
      <c r="I7" s="115">
        <v>0.88923918959506698</v>
      </c>
      <c r="J7" s="143">
        <v>4.6681079805339998E-3</v>
      </c>
      <c r="K7" s="139">
        <v>5.0139954393361101</v>
      </c>
      <c r="L7" s="140">
        <v>1.7518734549840001E-2</v>
      </c>
      <c r="M7" s="140">
        <v>1.2373611671357401</v>
      </c>
      <c r="N7" s="141">
        <v>4.323299071888E-3</v>
      </c>
    </row>
    <row r="8" spans="1:14" x14ac:dyDescent="0.3">
      <c r="A8" s="108">
        <v>4</v>
      </c>
      <c r="B8" s="105">
        <v>2</v>
      </c>
      <c r="C8" s="139">
        <v>1.48093506666787</v>
      </c>
      <c r="D8" s="140">
        <v>1.5440859545081001E-2</v>
      </c>
      <c r="E8" s="140">
        <v>0.31251067699004598</v>
      </c>
      <c r="F8" s="141">
        <v>3.2583693764500002E-3</v>
      </c>
      <c r="G8" s="142">
        <v>3.02509312101484</v>
      </c>
      <c r="H8" s="115">
        <v>1.8151206379696E-2</v>
      </c>
      <c r="I8" s="115">
        <v>0.79008549447880205</v>
      </c>
      <c r="J8" s="143">
        <v>4.7406821192589998E-3</v>
      </c>
      <c r="K8" s="139">
        <v>4.5107936554751902</v>
      </c>
      <c r="L8" s="140">
        <v>1.7421216023173001E-2</v>
      </c>
      <c r="M8" s="140">
        <v>1.1131802910028801</v>
      </c>
      <c r="N8" s="141">
        <v>4.2992333064850001E-3</v>
      </c>
    </row>
    <row r="9" spans="1:14" x14ac:dyDescent="0.3">
      <c r="A9" s="108">
        <v>5</v>
      </c>
      <c r="B9" s="105">
        <v>2.87</v>
      </c>
      <c r="C9" s="139">
        <v>4.4852483452424803</v>
      </c>
      <c r="D9" s="140">
        <v>1.5101771317455E-2</v>
      </c>
      <c r="E9" s="140">
        <v>0.94648849121658596</v>
      </c>
      <c r="F9" s="141">
        <v>3.186814117911E-3</v>
      </c>
      <c r="G9" s="142">
        <v>3.5505933070991298</v>
      </c>
      <c r="H9" s="115">
        <v>1.5606191444896E-2</v>
      </c>
      <c r="I9" s="115">
        <v>0.92733418658908795</v>
      </c>
      <c r="J9" s="143">
        <v>4.0759821239929996E-3</v>
      </c>
      <c r="K9" s="139">
        <v>3.9079806210460801</v>
      </c>
      <c r="L9" s="140">
        <v>1.6050368269757E-2</v>
      </c>
      <c r="M9" s="140">
        <v>0.96441720398567299</v>
      </c>
      <c r="N9" s="141">
        <v>3.9609334821919997E-3</v>
      </c>
    </row>
    <row r="10" spans="1:14" x14ac:dyDescent="0.3">
      <c r="A10" s="108">
        <v>6</v>
      </c>
      <c r="B10" s="105">
        <v>3.76</v>
      </c>
      <c r="C10" s="139">
        <v>4.1163747228744398</v>
      </c>
      <c r="D10" s="140">
        <v>1.5508642111547E-2</v>
      </c>
      <c r="E10" s="140">
        <v>0.868647843071639</v>
      </c>
      <c r="F10" s="141">
        <v>3.272673025686E-3</v>
      </c>
      <c r="G10" s="142">
        <v>2.9997034813707599</v>
      </c>
      <c r="H10" s="115">
        <v>1.8656049587133999E-2</v>
      </c>
      <c r="I10" s="115">
        <v>0.783454298284054</v>
      </c>
      <c r="J10" s="143">
        <v>4.8725356785469997E-3</v>
      </c>
      <c r="K10" s="139">
        <v>4.4985761174852303</v>
      </c>
      <c r="L10" s="140">
        <v>1.7371352594926E-2</v>
      </c>
      <c r="M10" s="140">
        <v>1.11016522901295</v>
      </c>
      <c r="N10" s="141">
        <v>4.2869279363429999E-3</v>
      </c>
    </row>
    <row r="11" spans="1:14" x14ac:dyDescent="0.3">
      <c r="A11" s="108">
        <v>7</v>
      </c>
      <c r="B11" s="105">
        <v>4.49</v>
      </c>
      <c r="C11" s="139">
        <v>4.2281358797133901</v>
      </c>
      <c r="D11" s="140">
        <v>1.5073944587733999E-2</v>
      </c>
      <c r="E11" s="140">
        <v>0.89223196608354005</v>
      </c>
      <c r="F11" s="141">
        <v>3.1809420507700002E-3</v>
      </c>
      <c r="G11" s="142">
        <v>3.4383275606019001</v>
      </c>
      <c r="H11" s="115">
        <v>1.5506633590036E-2</v>
      </c>
      <c r="I11" s="115">
        <v>0.898012927941506</v>
      </c>
      <c r="J11" s="143">
        <v>4.0499798775039996E-3</v>
      </c>
      <c r="K11" s="139">
        <v>3.7672974665052799</v>
      </c>
      <c r="L11" s="140">
        <v>1.5527690815551999E-2</v>
      </c>
      <c r="M11" s="140">
        <v>0.92969920824652996</v>
      </c>
      <c r="N11" s="141">
        <v>3.8319463714949998E-3</v>
      </c>
    </row>
    <row r="12" spans="1:14" x14ac:dyDescent="0.3">
      <c r="A12" s="108">
        <v>8</v>
      </c>
      <c r="B12" s="105">
        <v>5.19</v>
      </c>
      <c r="C12" s="139">
        <v>4.7359887928997804</v>
      </c>
      <c r="D12" s="140">
        <v>1.5034868541226E-2</v>
      </c>
      <c r="E12" s="140">
        <v>0.99940037696352801</v>
      </c>
      <c r="F12" s="141">
        <v>3.1726961242440001E-3</v>
      </c>
      <c r="G12" s="142">
        <v>4.24415976016531</v>
      </c>
      <c r="H12" s="115">
        <v>1.5228264327738999E-2</v>
      </c>
      <c r="I12" s="115">
        <v>1.1084779636906801</v>
      </c>
      <c r="J12" s="143">
        <v>3.9772761598159999E-3</v>
      </c>
      <c r="K12" s="139">
        <v>4.2740552030988397</v>
      </c>
      <c r="L12" s="140">
        <v>1.5196662723475E-2</v>
      </c>
      <c r="M12" s="140">
        <v>1.05475762762345</v>
      </c>
      <c r="N12" s="141">
        <v>3.7502547721860002E-3</v>
      </c>
    </row>
    <row r="13" spans="1:14" x14ac:dyDescent="0.3">
      <c r="A13" s="108">
        <v>9</v>
      </c>
      <c r="B13" s="105">
        <v>5.92</v>
      </c>
      <c r="C13" s="139">
        <v>4.0550370164603802</v>
      </c>
      <c r="D13" s="140">
        <v>1.5019302877436001E-2</v>
      </c>
      <c r="E13" s="140">
        <v>0.855704204563839</v>
      </c>
      <c r="F13" s="141">
        <v>3.1694114183599999E-3</v>
      </c>
      <c r="G13" s="142">
        <v>4.53728066941229</v>
      </c>
      <c r="H13" s="115">
        <v>1.5074960007500001E-2</v>
      </c>
      <c r="I13" s="115">
        <v>1.1850344759235301</v>
      </c>
      <c r="J13" s="143">
        <v>3.9372365594409998E-3</v>
      </c>
      <c r="K13" s="139">
        <v>3.9899180249645401</v>
      </c>
      <c r="L13" s="140">
        <v>1.5121034208081001E-2</v>
      </c>
      <c r="M13" s="140">
        <v>0.98463783700604002</v>
      </c>
      <c r="N13" s="141">
        <v>3.7315910559519998E-3</v>
      </c>
    </row>
    <row r="14" spans="1:14" x14ac:dyDescent="0.3">
      <c r="A14" s="108">
        <v>10</v>
      </c>
      <c r="B14" s="105">
        <v>6.77</v>
      </c>
      <c r="C14" s="139">
        <v>4.35574232126711</v>
      </c>
      <c r="D14" s="140">
        <v>1.5021395774977001E-2</v>
      </c>
      <c r="E14" s="140">
        <v>0.91915980129779296</v>
      </c>
      <c r="F14" s="141">
        <v>3.169853066911E-3</v>
      </c>
      <c r="G14" s="142">
        <v>4.1854942615562702</v>
      </c>
      <c r="H14" s="115">
        <v>1.5142766066739999E-2</v>
      </c>
      <c r="I14" s="115">
        <v>1.09315587024656</v>
      </c>
      <c r="J14" s="143">
        <v>3.9549459593510002E-3</v>
      </c>
      <c r="K14" s="139">
        <v>3.9755567945852701</v>
      </c>
      <c r="L14" s="140">
        <v>1.5143960303728001E-2</v>
      </c>
      <c r="M14" s="140">
        <v>0.98109375145618405</v>
      </c>
      <c r="N14" s="141">
        <v>3.7372487915470001E-3</v>
      </c>
    </row>
    <row r="15" spans="1:14" x14ac:dyDescent="0.3">
      <c r="A15" s="108">
        <v>11</v>
      </c>
      <c r="B15" s="105">
        <v>7.33</v>
      </c>
      <c r="C15" s="139">
        <v>3.82711598872659</v>
      </c>
      <c r="D15" s="140">
        <v>1.5034826715889999E-2</v>
      </c>
      <c r="E15" s="140">
        <v>0.80760773073422198</v>
      </c>
      <c r="F15" s="141">
        <v>3.1726872981559999E-3</v>
      </c>
      <c r="G15" s="142">
        <v>3.6518601200389602</v>
      </c>
      <c r="H15" s="115">
        <v>1.5197039768381999E-2</v>
      </c>
      <c r="I15" s="115">
        <v>0.95378277404580003</v>
      </c>
      <c r="J15" s="143">
        <v>3.969121015352E-3</v>
      </c>
      <c r="K15" s="139">
        <v>3.9431695067678998</v>
      </c>
      <c r="L15" s="140">
        <v>1.5243455373167E-2</v>
      </c>
      <c r="M15" s="140">
        <v>0.97310116894610399</v>
      </c>
      <c r="N15" s="141">
        <v>3.7618023310810001E-3</v>
      </c>
    </row>
    <row r="16" spans="1:14" x14ac:dyDescent="0.3">
      <c r="A16" s="108">
        <v>12</v>
      </c>
      <c r="B16" s="105">
        <v>7.93</v>
      </c>
      <c r="C16" s="139">
        <v>3.7248962544571</v>
      </c>
      <c r="D16" s="140">
        <v>1.5036568423729999E-2</v>
      </c>
      <c r="E16" s="140">
        <v>0.78603706293298004</v>
      </c>
      <c r="F16" s="141">
        <v>3.173054837765E-3</v>
      </c>
      <c r="G16" s="142">
        <v>3.4798708701020402</v>
      </c>
      <c r="H16" s="115">
        <v>1.550389958103E-2</v>
      </c>
      <c r="I16" s="115">
        <v>0.908863095164685</v>
      </c>
      <c r="J16" s="143">
        <v>4.0492658165569998E-3</v>
      </c>
      <c r="K16" s="139">
        <v>4.4277443941311603</v>
      </c>
      <c r="L16" s="140">
        <v>1.7649672427594999E-2</v>
      </c>
      <c r="M16" s="140">
        <v>1.0926852721721401</v>
      </c>
      <c r="N16" s="141">
        <v>4.355612113892E-3</v>
      </c>
    </row>
    <row r="17" spans="1:14" x14ac:dyDescent="0.3">
      <c r="A17" s="108">
        <v>13</v>
      </c>
      <c r="B17" s="105">
        <v>8.8699999999999903</v>
      </c>
      <c r="C17" s="139">
        <v>5.9597875014105099</v>
      </c>
      <c r="D17" s="140">
        <v>1.5418784355826E-2</v>
      </c>
      <c r="E17" s="140">
        <v>1.2576494869374999</v>
      </c>
      <c r="F17" s="141">
        <v>3.253711013978E-3</v>
      </c>
      <c r="G17" s="142">
        <v>4.3230214485806</v>
      </c>
      <c r="H17" s="115">
        <v>1.7426583945401E-2</v>
      </c>
      <c r="I17" s="115">
        <v>1.1290748423964001</v>
      </c>
      <c r="J17" s="143">
        <v>4.5514272264649998E-3</v>
      </c>
      <c r="K17" s="139">
        <v>6.15002273989563</v>
      </c>
      <c r="L17" s="140">
        <v>1.725709587941E-2</v>
      </c>
      <c r="M17" s="140">
        <v>1.51771165479085</v>
      </c>
      <c r="N17" s="141">
        <v>4.2587314960830002E-3</v>
      </c>
    </row>
    <row r="18" spans="1:14" x14ac:dyDescent="0.3">
      <c r="A18" s="108">
        <v>14</v>
      </c>
      <c r="B18" s="105">
        <v>9.83</v>
      </c>
      <c r="C18" s="139">
        <v>7.2774310505255997</v>
      </c>
      <c r="D18" s="140">
        <v>1.5220596620754E-2</v>
      </c>
      <c r="E18" s="140">
        <v>1.5357019733925801</v>
      </c>
      <c r="F18" s="141">
        <v>3.2118889350409999E-3</v>
      </c>
      <c r="G18" s="142">
        <v>5.3115210057425202</v>
      </c>
      <c r="H18" s="115">
        <v>1.6137501554873999E-2</v>
      </c>
      <c r="I18" s="115">
        <v>1.3872484357932</v>
      </c>
      <c r="J18" s="143">
        <v>4.2147482360339996E-3</v>
      </c>
      <c r="K18" s="139">
        <v>4.5638398290518802</v>
      </c>
      <c r="L18" s="140">
        <v>1.7149077276889E-2</v>
      </c>
      <c r="M18" s="140">
        <v>1.1262711037176201</v>
      </c>
      <c r="N18" s="141">
        <v>4.2320745065220003E-3</v>
      </c>
    </row>
    <row r="19" spans="1:14" x14ac:dyDescent="0.3">
      <c r="A19" s="108">
        <v>15</v>
      </c>
      <c r="B19" s="105">
        <v>10.73</v>
      </c>
      <c r="C19" s="139">
        <v>4.2509807689162002</v>
      </c>
      <c r="D19" s="140">
        <v>1.5129454185429001E-2</v>
      </c>
      <c r="E19" s="140">
        <v>0.89705275259283301</v>
      </c>
      <c r="F19" s="141">
        <v>3.1926558269810001E-3</v>
      </c>
      <c r="G19" s="142">
        <v>3.4465004516853499</v>
      </c>
      <c r="H19" s="115">
        <v>1.5834190522078E-2</v>
      </c>
      <c r="I19" s="115">
        <v>0.90014750113799102</v>
      </c>
      <c r="J19" s="143">
        <v>4.1355302953820002E-3</v>
      </c>
      <c r="K19" s="139">
        <v>3.7299349094893302</v>
      </c>
      <c r="L19" s="140">
        <v>1.5960198881346001E-2</v>
      </c>
      <c r="M19" s="140">
        <v>0.92047882148795201</v>
      </c>
      <c r="N19" s="141">
        <v>3.9386813479339996E-3</v>
      </c>
    </row>
    <row r="20" spans="1:14" x14ac:dyDescent="0.3">
      <c r="A20" s="108">
        <v>16</v>
      </c>
      <c r="B20" s="105">
        <v>11.4499999999999</v>
      </c>
      <c r="C20" s="139">
        <v>4.6353361469713903</v>
      </c>
      <c r="D20" s="140">
        <v>1.5239391847480001E-2</v>
      </c>
      <c r="E20" s="140">
        <v>0.97816040012194005</v>
      </c>
      <c r="F20" s="141">
        <v>3.2158551514940002E-3</v>
      </c>
      <c r="G20" s="142">
        <v>3.6160878381734598</v>
      </c>
      <c r="H20" s="115">
        <v>1.6789324322275E-2</v>
      </c>
      <c r="I20" s="115">
        <v>0.94443986793490897</v>
      </c>
      <c r="J20" s="143">
        <v>4.3849895122170003E-3</v>
      </c>
      <c r="K20" s="139">
        <v>4.4163805558920597</v>
      </c>
      <c r="L20" s="140">
        <v>1.6741009424345001E-2</v>
      </c>
      <c r="M20" s="140">
        <v>1.0898808874620201</v>
      </c>
      <c r="N20" s="141">
        <v>4.1313709218450002E-3</v>
      </c>
    </row>
    <row r="21" spans="1:14" x14ac:dyDescent="0.3">
      <c r="A21" s="108">
        <v>17</v>
      </c>
      <c r="B21" s="105">
        <v>12.07</v>
      </c>
      <c r="C21" s="139">
        <v>4.7390720734983898</v>
      </c>
      <c r="D21" s="140">
        <v>1.5083355638655999E-2</v>
      </c>
      <c r="E21" s="140">
        <v>1.0000510186620799</v>
      </c>
      <c r="F21" s="141">
        <v>3.1829279946239998E-3</v>
      </c>
      <c r="G21" s="142">
        <v>3.60338917720909</v>
      </c>
      <c r="H21" s="115">
        <v>1.5469436549145E-2</v>
      </c>
      <c r="I21" s="115">
        <v>0.94112326661855406</v>
      </c>
      <c r="J21" s="143">
        <v>4.0402648567520001E-3</v>
      </c>
      <c r="K21" s="139">
        <v>3.4189140134784402</v>
      </c>
      <c r="L21" s="140">
        <v>1.6141641014782E-2</v>
      </c>
      <c r="M21" s="140">
        <v>0.84372462744293397</v>
      </c>
      <c r="N21" s="141">
        <v>3.9834579044179998E-3</v>
      </c>
    </row>
    <row r="22" spans="1:14" x14ac:dyDescent="0.3">
      <c r="A22" s="108">
        <v>18</v>
      </c>
      <c r="B22" s="105">
        <v>12.89</v>
      </c>
      <c r="C22" s="139">
        <v>4.2910636836362999</v>
      </c>
      <c r="D22" s="140">
        <v>1.5052465917197E-2</v>
      </c>
      <c r="E22" s="140">
        <v>0.90551115100397706</v>
      </c>
      <c r="F22" s="141">
        <v>3.1764095671910002E-3</v>
      </c>
      <c r="G22" s="142">
        <v>3.6520702174630499</v>
      </c>
      <c r="H22" s="115">
        <v>1.5230358503124999E-2</v>
      </c>
      <c r="I22" s="115">
        <v>0.95383764671270999</v>
      </c>
      <c r="J22" s="143">
        <v>3.9778231107789998E-3</v>
      </c>
      <c r="K22" s="139">
        <v>3.0092111568197599</v>
      </c>
      <c r="L22" s="140">
        <v>1.5662194673572001E-2</v>
      </c>
      <c r="M22" s="140">
        <v>0.74261755404656205</v>
      </c>
      <c r="N22" s="141">
        <v>3.8651394313520002E-3</v>
      </c>
    </row>
    <row r="23" spans="1:14" x14ac:dyDescent="0.3">
      <c r="A23" s="108">
        <v>19</v>
      </c>
      <c r="B23" s="105">
        <v>13.66</v>
      </c>
      <c r="C23" s="139">
        <v>4.2911773287237098</v>
      </c>
      <c r="D23" s="140">
        <v>1.5103184830688E-2</v>
      </c>
      <c r="E23" s="140">
        <v>0.90553513267880203</v>
      </c>
      <c r="F23" s="141">
        <v>3.1871124010610001E-3</v>
      </c>
      <c r="G23" s="142">
        <v>3.2842760659022998</v>
      </c>
      <c r="H23" s="115">
        <v>1.5492089198143001E-2</v>
      </c>
      <c r="I23" s="115">
        <v>0.85777818259783301</v>
      </c>
      <c r="J23" s="143">
        <v>4.0461812132639996E-3</v>
      </c>
      <c r="K23" s="139">
        <v>3.4751755711993999</v>
      </c>
      <c r="L23" s="140">
        <v>1.5859498476746999E-2</v>
      </c>
      <c r="M23" s="140">
        <v>0.85760893738472699</v>
      </c>
      <c r="N23" s="141">
        <v>3.9138303540169998E-3</v>
      </c>
    </row>
    <row r="24" spans="1:14" ht="16.2" thickBot="1" x14ac:dyDescent="0.35">
      <c r="A24" s="110">
        <v>20</v>
      </c>
      <c r="B24" s="113">
        <v>14.4</v>
      </c>
      <c r="C24" s="144">
        <v>4.7745302337477504</v>
      </c>
      <c r="D24" s="145">
        <v>1.5565337640563E-2</v>
      </c>
      <c r="E24" s="145">
        <v>1.0075334896452799</v>
      </c>
      <c r="F24" s="146">
        <v>3.2846370601349998E-3</v>
      </c>
      <c r="G24" s="147">
        <v>3.56290039278228</v>
      </c>
      <c r="H24" s="148">
        <v>1.8172177887125E-2</v>
      </c>
      <c r="I24" s="148">
        <v>0.93054851735134403</v>
      </c>
      <c r="J24" s="149">
        <v>4.7461593998429997E-3</v>
      </c>
      <c r="K24" s="144">
        <v>3.46389953703342</v>
      </c>
      <c r="L24" s="145">
        <v>1.9453310311085999E-2</v>
      </c>
      <c r="M24" s="145">
        <v>0.85482622109288198</v>
      </c>
      <c r="N24" s="146">
        <v>4.8007165228630003E-3</v>
      </c>
    </row>
  </sheetData>
  <mergeCells count="5">
    <mergeCell ref="A3:A4"/>
    <mergeCell ref="B3:B4"/>
    <mergeCell ref="C3:E3"/>
    <mergeCell ref="G3:J3"/>
    <mergeCell ref="K3:N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C781C-CDB3-450B-A44B-82F8F404FAE3}">
  <dimension ref="A1:N22"/>
  <sheetViews>
    <sheetView workbookViewId="0">
      <selection activeCell="A2" sqref="A2"/>
    </sheetView>
  </sheetViews>
  <sheetFormatPr defaultColWidth="8.796875" defaultRowHeight="15.6" x14ac:dyDescent="0.3"/>
  <sheetData>
    <row r="1" spans="1:14" x14ac:dyDescent="0.3">
      <c r="A1" s="25" t="s">
        <v>626</v>
      </c>
    </row>
    <row r="2" spans="1:14" ht="16.2" thickBot="1" x14ac:dyDescent="0.35">
      <c r="A2" s="104" t="s">
        <v>624</v>
      </c>
      <c r="E2" s="104" t="s">
        <v>625</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0.39</v>
      </c>
      <c r="C5" s="133">
        <v>0.174023985740591</v>
      </c>
      <c r="D5" s="134">
        <v>1.5318642156961999E-2</v>
      </c>
      <c r="E5" s="134">
        <v>3.1964528258570997E-2</v>
      </c>
      <c r="F5" s="135">
        <v>2.8137108113309999E-3</v>
      </c>
      <c r="G5" s="136">
        <v>0.66159245016027501</v>
      </c>
      <c r="H5" s="137">
        <v>1.6008548582931E-2</v>
      </c>
      <c r="I5" s="137">
        <v>0.16173852305129099</v>
      </c>
      <c r="J5" s="138">
        <v>3.9135860806310003E-3</v>
      </c>
      <c r="K5" s="133">
        <v>0.78989306318540298</v>
      </c>
      <c r="L5" s="134">
        <v>1.8065259662612999E-2</v>
      </c>
      <c r="M5" s="134">
        <v>0.15591217574343999</v>
      </c>
      <c r="N5" s="135">
        <v>3.565791460441E-3</v>
      </c>
    </row>
    <row r="6" spans="1:14" x14ac:dyDescent="0.3">
      <c r="A6" s="108">
        <v>2</v>
      </c>
      <c r="B6" s="105">
        <v>1.51</v>
      </c>
      <c r="C6" s="139">
        <v>0.33471281675661102</v>
      </c>
      <c r="D6" s="140">
        <v>1.5234810739124E-2</v>
      </c>
      <c r="E6" s="140">
        <v>6.1479670426989E-2</v>
      </c>
      <c r="F6" s="141">
        <v>2.7983127516150001E-3</v>
      </c>
      <c r="G6" s="142">
        <v>1.4973251651939601</v>
      </c>
      <c r="H6" s="115">
        <v>1.5685388247280999E-2</v>
      </c>
      <c r="I6" s="115">
        <v>0.36604885785400598</v>
      </c>
      <c r="J6" s="143">
        <v>3.8345835536470001E-3</v>
      </c>
      <c r="K6" s="139">
        <v>2.5115848086359902</v>
      </c>
      <c r="L6" s="140">
        <v>1.5939258628511001E-2</v>
      </c>
      <c r="M6" s="140">
        <v>0.49574641217819798</v>
      </c>
      <c r="N6" s="141">
        <v>3.1461530786040001E-3</v>
      </c>
    </row>
    <row r="7" spans="1:14" x14ac:dyDescent="0.3">
      <c r="A7" s="108">
        <v>3</v>
      </c>
      <c r="B7" s="105">
        <v>2.34</v>
      </c>
      <c r="C7" s="139">
        <v>0.90244112553172395</v>
      </c>
      <c r="D7" s="140">
        <v>1.5171732851365E-2</v>
      </c>
      <c r="E7" s="140">
        <v>0.165759362055728</v>
      </c>
      <c r="F7" s="141">
        <v>2.7867266767570001E-3</v>
      </c>
      <c r="G7" s="142">
        <v>2.6972665655424701</v>
      </c>
      <c r="H7" s="115">
        <v>1.6180418065191E-2</v>
      </c>
      <c r="I7" s="115">
        <v>0.65939674867931397</v>
      </c>
      <c r="J7" s="143">
        <v>3.9556027575319997E-3</v>
      </c>
      <c r="K7" s="139">
        <v>4.21463284669451</v>
      </c>
      <c r="L7" s="140">
        <v>1.5729499741722001E-2</v>
      </c>
      <c r="M7" s="140">
        <v>0.83190068088200697</v>
      </c>
      <c r="N7" s="141">
        <v>3.104750050846E-3</v>
      </c>
    </row>
    <row r="8" spans="1:14" x14ac:dyDescent="0.3">
      <c r="A8" s="108">
        <v>4</v>
      </c>
      <c r="B8" s="105">
        <v>3.04</v>
      </c>
      <c r="C8" s="139">
        <v>1.26556525165526</v>
      </c>
      <c r="D8" s="140">
        <v>1.5060189002287E-2</v>
      </c>
      <c r="E8" s="140">
        <v>0.23245758955263701</v>
      </c>
      <c r="F8" s="141">
        <v>2.7662384291130002E-3</v>
      </c>
      <c r="G8" s="142">
        <v>2.8875444307294398</v>
      </c>
      <c r="H8" s="115">
        <v>1.535763472231E-2</v>
      </c>
      <c r="I8" s="115">
        <v>0.70591369559616102</v>
      </c>
      <c r="J8" s="143">
        <v>3.7544581364950002E-3</v>
      </c>
      <c r="K8" s="139">
        <v>4.4820593791994998</v>
      </c>
      <c r="L8" s="140">
        <v>1.5460683147811001E-2</v>
      </c>
      <c r="M8" s="140">
        <v>0.88468637362658298</v>
      </c>
      <c r="N8" s="141">
        <v>3.0516899823560002E-3</v>
      </c>
    </row>
    <row r="9" spans="1:14" x14ac:dyDescent="0.3">
      <c r="A9" s="108">
        <v>5</v>
      </c>
      <c r="B9" s="105">
        <v>3.88</v>
      </c>
      <c r="C9" s="139">
        <v>4.1267197743367303</v>
      </c>
      <c r="D9" s="140">
        <v>1.5112494606463E-2</v>
      </c>
      <c r="E9" s="140">
        <v>0.75799120610086501</v>
      </c>
      <c r="F9" s="141">
        <v>2.7758458631440002E-3</v>
      </c>
      <c r="G9" s="142">
        <v>3.88316655309188</v>
      </c>
      <c r="H9" s="115">
        <v>1.5938146150077E-2</v>
      </c>
      <c r="I9" s="115">
        <v>0.94931195618556596</v>
      </c>
      <c r="J9" s="143">
        <v>3.896374902502E-3</v>
      </c>
      <c r="K9" s="139">
        <v>5.7033238215865802</v>
      </c>
      <c r="L9" s="140">
        <v>1.5976844478601E-2</v>
      </c>
      <c r="M9" s="140">
        <v>1.12574431582802</v>
      </c>
      <c r="N9" s="141">
        <v>3.1535719203909999E-3</v>
      </c>
    </row>
    <row r="10" spans="1:14" x14ac:dyDescent="0.3">
      <c r="A10" s="108">
        <v>6</v>
      </c>
      <c r="B10" s="105">
        <v>4.6500000000000004</v>
      </c>
      <c r="C10" s="139">
        <v>3.9573746407385202</v>
      </c>
      <c r="D10" s="140">
        <v>1.5052060450944999E-2</v>
      </c>
      <c r="E10" s="140">
        <v>0.72688608409532596</v>
      </c>
      <c r="F10" s="141">
        <v>2.764745386025E-3</v>
      </c>
      <c r="G10" s="142">
        <v>3.75328383962679</v>
      </c>
      <c r="H10" s="115">
        <v>1.5449139273926001E-2</v>
      </c>
      <c r="I10" s="115">
        <v>0.91755972225265303</v>
      </c>
      <c r="J10" s="143">
        <v>3.7768281182369999E-3</v>
      </c>
      <c r="K10" s="139">
        <v>4.81749186104551</v>
      </c>
      <c r="L10" s="140">
        <v>1.5639660919500999E-2</v>
      </c>
      <c r="M10" s="140">
        <v>0.95089534607752502</v>
      </c>
      <c r="N10" s="141">
        <v>3.0870173134770001E-3</v>
      </c>
    </row>
    <row r="11" spans="1:14" x14ac:dyDescent="0.3">
      <c r="A11" s="108">
        <v>7</v>
      </c>
      <c r="B11" s="105">
        <v>5.33</v>
      </c>
      <c r="C11" s="139">
        <v>3.6814849711967099</v>
      </c>
      <c r="D11" s="140">
        <v>1.5022148759376E-2</v>
      </c>
      <c r="E11" s="140">
        <v>0.67621098260981904</v>
      </c>
      <c r="F11" s="141">
        <v>2.7592512404539999E-3</v>
      </c>
      <c r="G11" s="142">
        <v>3.8332409345082401</v>
      </c>
      <c r="H11" s="115">
        <v>1.5106100303155999E-2</v>
      </c>
      <c r="I11" s="115">
        <v>0.93710671440842097</v>
      </c>
      <c r="J11" s="143">
        <v>3.6929658908669998E-3</v>
      </c>
      <c r="K11" s="139">
        <v>4.3646274851698204</v>
      </c>
      <c r="L11" s="140">
        <v>1.5240121892593E-2</v>
      </c>
      <c r="M11" s="140">
        <v>0.86150720804940295</v>
      </c>
      <c r="N11" s="141">
        <v>3.008154740956E-3</v>
      </c>
    </row>
    <row r="12" spans="1:14" x14ac:dyDescent="0.3">
      <c r="A12" s="108">
        <v>8</v>
      </c>
      <c r="B12" s="105">
        <v>6.11</v>
      </c>
      <c r="C12" s="139">
        <v>5.4162180890580496</v>
      </c>
      <c r="D12" s="140">
        <v>1.5128165149941E-2</v>
      </c>
      <c r="E12" s="140">
        <v>0.99484479352375799</v>
      </c>
      <c r="F12" s="141">
        <v>2.7787242107899998E-3</v>
      </c>
      <c r="G12" s="142">
        <v>4.6774440748277799</v>
      </c>
      <c r="H12" s="115">
        <v>1.5910954322327999E-2</v>
      </c>
      <c r="I12" s="115">
        <v>1.14348780149226</v>
      </c>
      <c r="J12" s="143">
        <v>3.8897273567829998E-3</v>
      </c>
      <c r="K12" s="139">
        <v>5.9122240104323298</v>
      </c>
      <c r="L12" s="140">
        <v>1.5883609729802999E-2</v>
      </c>
      <c r="M12" s="140">
        <v>1.16697785043435</v>
      </c>
      <c r="N12" s="141">
        <v>3.135168881781E-3</v>
      </c>
    </row>
    <row r="13" spans="1:14" x14ac:dyDescent="0.3">
      <c r="A13" s="108">
        <v>9</v>
      </c>
      <c r="B13" s="105">
        <v>6.96</v>
      </c>
      <c r="C13" s="139">
        <v>5.1805157759426104</v>
      </c>
      <c r="D13" s="140">
        <v>1.5124083669331E-2</v>
      </c>
      <c r="E13" s="140">
        <v>0.95155126007130897</v>
      </c>
      <c r="F13" s="141">
        <v>2.7779745290629999E-3</v>
      </c>
      <c r="G13" s="142">
        <v>4.0290113878806304</v>
      </c>
      <c r="H13" s="115">
        <v>1.6129513584729999E-2</v>
      </c>
      <c r="I13" s="115">
        <v>0.98496642619603403</v>
      </c>
      <c r="J13" s="143">
        <v>3.943158214847E-3</v>
      </c>
      <c r="K13" s="139">
        <v>5.0735541962901802</v>
      </c>
      <c r="L13" s="140">
        <v>1.5810389774917999E-2</v>
      </c>
      <c r="M13" s="140">
        <v>1.00143792921269</v>
      </c>
      <c r="N13" s="141">
        <v>3.1207164413100002E-3</v>
      </c>
    </row>
    <row r="14" spans="1:14" x14ac:dyDescent="0.3">
      <c r="A14" s="108">
        <v>10</v>
      </c>
      <c r="B14" s="105">
        <v>7.79</v>
      </c>
      <c r="C14" s="139">
        <v>5.6184424387799101</v>
      </c>
      <c r="D14" s="140">
        <v>1.5129483935863001E-2</v>
      </c>
      <c r="E14" s="140">
        <v>1.0319891326431401</v>
      </c>
      <c r="F14" s="141">
        <v>2.7789664438919999E-3</v>
      </c>
      <c r="G14" s="142">
        <v>3.9619858825182099</v>
      </c>
      <c r="H14" s="115">
        <v>1.6163470255516E-2</v>
      </c>
      <c r="I14" s="115">
        <v>0.96858080051143303</v>
      </c>
      <c r="J14" s="143">
        <v>3.951459551688E-3</v>
      </c>
      <c r="K14" s="139">
        <v>5.6313118225807601</v>
      </c>
      <c r="L14" s="140">
        <v>1.6110059200498999E-2</v>
      </c>
      <c r="M14" s="140">
        <v>1.11153030640331</v>
      </c>
      <c r="N14" s="141">
        <v>3.1798663621330002E-3</v>
      </c>
    </row>
    <row r="15" spans="1:14" x14ac:dyDescent="0.3">
      <c r="A15" s="108">
        <v>11</v>
      </c>
      <c r="B15" s="105">
        <v>8.66</v>
      </c>
      <c r="C15" s="139">
        <v>4.8712492718572902</v>
      </c>
      <c r="D15" s="140">
        <v>1.5070047222534E-2</v>
      </c>
      <c r="E15" s="140">
        <v>0.89474553948517799</v>
      </c>
      <c r="F15" s="141">
        <v>2.7680491758230001E-3</v>
      </c>
      <c r="G15" s="142">
        <v>3.85520376920817</v>
      </c>
      <c r="H15" s="115">
        <v>1.5736322803161E-2</v>
      </c>
      <c r="I15" s="115">
        <v>0.94247593596698798</v>
      </c>
      <c r="J15" s="143">
        <v>3.8470354488250001E-3</v>
      </c>
      <c r="K15" s="139">
        <v>5.26639554898816</v>
      </c>
      <c r="L15" s="140">
        <v>1.5908154235996001E-2</v>
      </c>
      <c r="M15" s="140">
        <v>1.0395017080629601</v>
      </c>
      <c r="N15" s="141">
        <v>3.14001357221E-3</v>
      </c>
    </row>
    <row r="16" spans="1:14" x14ac:dyDescent="0.3">
      <c r="A16" s="108">
        <v>12</v>
      </c>
      <c r="B16" s="105">
        <v>9.34</v>
      </c>
      <c r="C16" s="139">
        <v>5.62390739101986</v>
      </c>
      <c r="D16" s="140">
        <v>1.5119381243113E-2</v>
      </c>
      <c r="E16" s="140">
        <v>1.03299292887021</v>
      </c>
      <c r="F16" s="141">
        <v>2.7771107927499999E-3</v>
      </c>
      <c r="G16" s="142">
        <v>4.1896279074519498</v>
      </c>
      <c r="H16" s="115">
        <v>1.6367304301567999E-2</v>
      </c>
      <c r="I16" s="115">
        <v>1.02423210803205</v>
      </c>
      <c r="J16" s="143">
        <v>4.0012905579940002E-3</v>
      </c>
      <c r="K16" s="139">
        <v>5.0889543051038997</v>
      </c>
      <c r="L16" s="140">
        <v>1.6112216447710999E-2</v>
      </c>
      <c r="M16" s="140">
        <v>1.0044776627965599</v>
      </c>
      <c r="N16" s="141">
        <v>3.1802921680070002E-3</v>
      </c>
    </row>
    <row r="17" spans="1:14" x14ac:dyDescent="0.3">
      <c r="A17" s="108">
        <v>13</v>
      </c>
      <c r="B17" s="105">
        <v>10.07</v>
      </c>
      <c r="C17" s="139">
        <v>5.6082560524816003</v>
      </c>
      <c r="D17" s="140">
        <v>1.5067209564303E-2</v>
      </c>
      <c r="E17" s="140">
        <v>1.03011810876503</v>
      </c>
      <c r="F17" s="141">
        <v>2.767527957979E-3</v>
      </c>
      <c r="G17" s="142">
        <v>4.1405961539020204</v>
      </c>
      <c r="H17" s="115">
        <v>1.5553921115335E-2</v>
      </c>
      <c r="I17" s="115">
        <v>1.0122453881112601</v>
      </c>
      <c r="J17" s="143">
        <v>3.8024439792820001E-3</v>
      </c>
      <c r="K17" s="139">
        <v>4.9591544804212804</v>
      </c>
      <c r="L17" s="140">
        <v>1.5809720648248999E-2</v>
      </c>
      <c r="M17" s="140">
        <v>0.97885726679540297</v>
      </c>
      <c r="N17" s="141">
        <v>3.1205843664760002E-3</v>
      </c>
    </row>
    <row r="18" spans="1:14" x14ac:dyDescent="0.3">
      <c r="A18" s="108">
        <v>14</v>
      </c>
      <c r="B18" s="105">
        <v>10.83</v>
      </c>
      <c r="C18" s="139">
        <v>5.39094864642954</v>
      </c>
      <c r="D18" s="140">
        <v>1.5085535921808E-2</v>
      </c>
      <c r="E18" s="140">
        <v>0.990203330971686</v>
      </c>
      <c r="F18" s="141">
        <v>2.7708941225330001E-3</v>
      </c>
      <c r="G18" s="142">
        <v>3.97881313199772</v>
      </c>
      <c r="H18" s="115">
        <v>1.5674605377348001E-2</v>
      </c>
      <c r="I18" s="115">
        <v>0.97269453318352095</v>
      </c>
      <c r="J18" s="143">
        <v>3.8319474814589999E-3</v>
      </c>
      <c r="K18" s="139">
        <v>5.5116869643387796</v>
      </c>
      <c r="L18" s="140">
        <v>1.5751341243831998E-2</v>
      </c>
      <c r="M18" s="140">
        <v>1.08791828499082</v>
      </c>
      <c r="N18" s="141">
        <v>3.1090612117789999E-3</v>
      </c>
    </row>
    <row r="19" spans="1:14" x14ac:dyDescent="0.3">
      <c r="A19" s="108">
        <v>15</v>
      </c>
      <c r="B19" s="105">
        <v>11.73</v>
      </c>
      <c r="C19" s="139">
        <v>5.4985115680646404</v>
      </c>
      <c r="D19" s="140">
        <v>1.5033265839389E-2</v>
      </c>
      <c r="E19" s="140">
        <v>1.0099603663800401</v>
      </c>
      <c r="F19" s="141">
        <v>2.7612932130979999E-3</v>
      </c>
      <c r="G19" s="142">
        <v>4.2457854800694497</v>
      </c>
      <c r="H19" s="115">
        <v>1.5175509298275E-2</v>
      </c>
      <c r="I19" s="115">
        <v>1.0379608663501001</v>
      </c>
      <c r="J19" s="143">
        <v>3.7099342047500002E-3</v>
      </c>
      <c r="K19" s="139">
        <v>5.0697683654054799</v>
      </c>
      <c r="L19" s="140">
        <v>1.5307699648295999E-2</v>
      </c>
      <c r="M19" s="140">
        <v>1.00069066713667</v>
      </c>
      <c r="N19" s="141">
        <v>3.0214935021310001E-3</v>
      </c>
    </row>
    <row r="20" spans="1:14" x14ac:dyDescent="0.3">
      <c r="A20" s="108">
        <v>16</v>
      </c>
      <c r="B20" s="105">
        <v>12.6</v>
      </c>
      <c r="C20" s="139">
        <v>5.3565148351049503</v>
      </c>
      <c r="D20" s="140">
        <v>1.5182412237259999E-2</v>
      </c>
      <c r="E20" s="140">
        <v>0.98387856757512804</v>
      </c>
      <c r="F20" s="141">
        <v>2.788688254242E-3</v>
      </c>
      <c r="G20" s="142">
        <v>4.02221793437604</v>
      </c>
      <c r="H20" s="115">
        <v>1.5942382505558E-2</v>
      </c>
      <c r="I20" s="115">
        <v>0.98330564071399895</v>
      </c>
      <c r="J20" s="143">
        <v>3.8974105580299998E-3</v>
      </c>
      <c r="K20" s="139">
        <v>4.3755580270448302</v>
      </c>
      <c r="L20" s="140">
        <v>1.7131427605662001E-2</v>
      </c>
      <c r="M20" s="140">
        <v>0.86366472106630998</v>
      </c>
      <c r="N20" s="141">
        <v>3.3814680443180001E-3</v>
      </c>
    </row>
    <row r="21" spans="1:14" x14ac:dyDescent="0.3">
      <c r="A21" s="108">
        <v>17</v>
      </c>
      <c r="B21" s="105">
        <v>13.46</v>
      </c>
      <c r="C21" s="139">
        <v>5.5992787301457101</v>
      </c>
      <c r="D21" s="140">
        <v>1.5010234407456999E-2</v>
      </c>
      <c r="E21" s="140">
        <v>1.02846916438376</v>
      </c>
      <c r="F21" s="141">
        <v>2.7570628258110001E-3</v>
      </c>
      <c r="G21" s="142">
        <v>4.4591424009509604</v>
      </c>
      <c r="H21" s="115">
        <v>1.5076307400413999E-2</v>
      </c>
      <c r="I21" s="115">
        <v>1.09011991571317</v>
      </c>
      <c r="J21" s="143">
        <v>3.685682464211E-3</v>
      </c>
      <c r="K21" s="139">
        <v>4.9850652115137999</v>
      </c>
      <c r="L21" s="140">
        <v>1.5164721532085999E-2</v>
      </c>
      <c r="M21" s="140">
        <v>0.98397162802734806</v>
      </c>
      <c r="N21" s="141">
        <v>2.9932719235130001E-3</v>
      </c>
    </row>
    <row r="22" spans="1:14" ht="16.2" thickBot="1" x14ac:dyDescent="0.35">
      <c r="A22" s="110">
        <v>18</v>
      </c>
      <c r="B22" s="113">
        <v>14.3599999999999</v>
      </c>
      <c r="C22" s="144">
        <v>5.4314515640443704</v>
      </c>
      <c r="D22" s="145">
        <v>1.5020416106988999E-2</v>
      </c>
      <c r="E22" s="145">
        <v>0.997642860925814</v>
      </c>
      <c r="F22" s="146">
        <v>2.7589329888300001E-3</v>
      </c>
      <c r="G22" s="147">
        <v>3.9611841878913698</v>
      </c>
      <c r="H22" s="148">
        <v>1.5089231717984E-2</v>
      </c>
      <c r="I22" s="148">
        <v>0.96838481141746502</v>
      </c>
      <c r="J22" s="149">
        <v>3.6888420529199999E-3</v>
      </c>
      <c r="K22" s="144">
        <v>4.7085286121031897</v>
      </c>
      <c r="L22" s="145">
        <v>1.5414002172569E-2</v>
      </c>
      <c r="M22" s="145">
        <v>0.92938775472058799</v>
      </c>
      <c r="N22" s="146">
        <v>3.0424759092680001E-3</v>
      </c>
    </row>
  </sheetData>
  <mergeCells count="5">
    <mergeCell ref="A3:A4"/>
    <mergeCell ref="B3:B4"/>
    <mergeCell ref="C3:E3"/>
    <mergeCell ref="G3:J3"/>
    <mergeCell ref="K3:N3"/>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973A-5C34-4B2E-A5D8-EC1954D435B3}">
  <dimension ref="A1:N17"/>
  <sheetViews>
    <sheetView workbookViewId="0">
      <selection activeCell="A2" sqref="A2"/>
    </sheetView>
  </sheetViews>
  <sheetFormatPr defaultColWidth="8.796875" defaultRowHeight="15.6" x14ac:dyDescent="0.3"/>
  <sheetData>
    <row r="1" spans="1:14" x14ac:dyDescent="0.3">
      <c r="A1" s="25" t="s">
        <v>627</v>
      </c>
    </row>
    <row r="2" spans="1:14" ht="16.2" thickBot="1" x14ac:dyDescent="0.35">
      <c r="A2" s="104" t="s">
        <v>628</v>
      </c>
      <c r="E2" s="104" t="s">
        <v>629</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t="s">
        <v>630</v>
      </c>
      <c r="B5" s="112">
        <v>0.64</v>
      </c>
      <c r="C5" s="116">
        <v>0.143557507988404</v>
      </c>
      <c r="D5" s="117">
        <v>1.6278693939863999E-2</v>
      </c>
      <c r="E5" s="117">
        <v>2.2660925181695001E-2</v>
      </c>
      <c r="F5" s="118">
        <v>2.5696340832050001E-3</v>
      </c>
      <c r="G5" s="119">
        <v>0.684900506559035</v>
      </c>
      <c r="H5" s="120">
        <v>1.7307657627983E-2</v>
      </c>
      <c r="I5" s="120">
        <v>0.15324908380285299</v>
      </c>
      <c r="J5" s="121">
        <v>3.8726539823829998E-3</v>
      </c>
      <c r="K5" s="116">
        <v>0.59197842774543197</v>
      </c>
      <c r="L5" s="117">
        <v>2.1457356036853999E-2</v>
      </c>
      <c r="M5" s="117">
        <v>9.6937588412659995E-2</v>
      </c>
      <c r="N5" s="118">
        <v>3.5136826790229999E-3</v>
      </c>
    </row>
    <row r="6" spans="1:14" x14ac:dyDescent="0.3">
      <c r="A6" s="108">
        <v>2</v>
      </c>
      <c r="B6" s="105">
        <v>1.53</v>
      </c>
      <c r="C6" s="122">
        <v>0.83861556198798903</v>
      </c>
      <c r="D6" s="123">
        <v>1.5227994407232E-2</v>
      </c>
      <c r="E6" s="123">
        <v>0.13237764274892799</v>
      </c>
      <c r="F6" s="124">
        <v>2.403778435311E-3</v>
      </c>
      <c r="G6" s="125">
        <v>2.64869945427002</v>
      </c>
      <c r="H6" s="114">
        <v>1.596896083346E-2</v>
      </c>
      <c r="I6" s="114">
        <v>0.59265654025474102</v>
      </c>
      <c r="J6" s="126">
        <v>3.573115501559E-3</v>
      </c>
      <c r="K6" s="122">
        <v>3.5624340485402701</v>
      </c>
      <c r="L6" s="123">
        <v>1.7515224247150001E-2</v>
      </c>
      <c r="M6" s="123">
        <v>0.58335532066574702</v>
      </c>
      <c r="N6" s="124">
        <v>2.868151134311E-3</v>
      </c>
    </row>
    <row r="7" spans="1:14" x14ac:dyDescent="0.3">
      <c r="A7" s="108">
        <v>3</v>
      </c>
      <c r="B7" s="105">
        <v>2.11</v>
      </c>
      <c r="C7" s="122">
        <v>0.239104549410939</v>
      </c>
      <c r="D7" s="123">
        <v>1.6161369848094999E-2</v>
      </c>
      <c r="E7" s="123">
        <v>3.7743273624128E-2</v>
      </c>
      <c r="F7" s="124">
        <v>2.5511141708519998E-3</v>
      </c>
      <c r="G7" s="125">
        <v>1.60686336239385</v>
      </c>
      <c r="H7" s="114">
        <v>1.6671540893546E-2</v>
      </c>
      <c r="I7" s="114">
        <v>0.35954176661424903</v>
      </c>
      <c r="J7" s="126">
        <v>3.7303204524600001E-3</v>
      </c>
      <c r="K7" s="122">
        <v>1.77847469458114</v>
      </c>
      <c r="L7" s="123">
        <v>2.1527383607303999E-2</v>
      </c>
      <c r="M7" s="123">
        <v>0.291228598653894</v>
      </c>
      <c r="N7" s="124">
        <v>3.5251498262769999E-3</v>
      </c>
    </row>
    <row r="8" spans="1:14" x14ac:dyDescent="0.3">
      <c r="A8" s="108">
        <v>4</v>
      </c>
      <c r="B8" s="105">
        <v>3.02</v>
      </c>
      <c r="C8" s="122">
        <v>0.38057896228969301</v>
      </c>
      <c r="D8" s="123">
        <v>1.5729372121542001E-2</v>
      </c>
      <c r="E8" s="123">
        <v>6.0075376836929997E-2</v>
      </c>
      <c r="F8" s="124">
        <v>2.482922208639E-3</v>
      </c>
      <c r="G8" s="125">
        <v>1.9717034296632101</v>
      </c>
      <c r="H8" s="114">
        <v>1.6371694224874001E-2</v>
      </c>
      <c r="I8" s="114">
        <v>0.44117611424307601</v>
      </c>
      <c r="J8" s="126">
        <v>3.6632286240630002E-3</v>
      </c>
      <c r="K8" s="122">
        <v>2.3987104967775501</v>
      </c>
      <c r="L8" s="123">
        <v>1.8408317460678E-2</v>
      </c>
      <c r="M8" s="123">
        <v>0.392793385636244</v>
      </c>
      <c r="N8" s="124">
        <v>3.0143968390349998E-3</v>
      </c>
    </row>
    <row r="9" spans="1:14" x14ac:dyDescent="0.3">
      <c r="A9" s="108">
        <v>5</v>
      </c>
      <c r="B9" s="105">
        <v>4.08</v>
      </c>
      <c r="C9" s="122">
        <v>3.5901171122557098</v>
      </c>
      <c r="D9" s="123">
        <v>1.5250490311043001E-2</v>
      </c>
      <c r="E9" s="123">
        <v>0.56670930287340204</v>
      </c>
      <c r="F9" s="124">
        <v>2.4073294721069999E-3</v>
      </c>
      <c r="G9" s="125">
        <v>3.2916078062207799</v>
      </c>
      <c r="H9" s="114">
        <v>1.6504104048501E-2</v>
      </c>
      <c r="I9" s="114">
        <v>0.73650972033289497</v>
      </c>
      <c r="J9" s="126">
        <v>3.6928558238719998E-3</v>
      </c>
      <c r="K9" s="122">
        <v>5.5106135501672</v>
      </c>
      <c r="L9" s="123">
        <v>1.7183300732909999E-2</v>
      </c>
      <c r="M9" s="123">
        <v>0.90237340279745504</v>
      </c>
      <c r="N9" s="124">
        <v>2.8137980303799999E-3</v>
      </c>
    </row>
    <row r="10" spans="1:14" x14ac:dyDescent="0.3">
      <c r="A10" s="108">
        <v>6</v>
      </c>
      <c r="B10" s="105">
        <v>4.9400000000000004</v>
      </c>
      <c r="C10" s="122">
        <v>6.1998146690342404</v>
      </c>
      <c r="D10" s="123">
        <v>1.5286843148333E-2</v>
      </c>
      <c r="E10" s="123">
        <v>0.97865683463041997</v>
      </c>
      <c r="F10" s="124">
        <v>2.4130678618119999E-3</v>
      </c>
      <c r="G10" s="125">
        <v>4.3244667419445504</v>
      </c>
      <c r="H10" s="114">
        <v>1.6871256320916999E-2</v>
      </c>
      <c r="I10" s="114">
        <v>0.96761582126496104</v>
      </c>
      <c r="J10" s="126">
        <v>3.7750075361649999E-3</v>
      </c>
      <c r="K10" s="122">
        <v>5.7241762680246602</v>
      </c>
      <c r="L10" s="123">
        <v>1.9343911103203999E-2</v>
      </c>
      <c r="M10" s="123">
        <v>0.93734470221253796</v>
      </c>
      <c r="N10" s="124">
        <v>3.1676020694790001E-3</v>
      </c>
    </row>
    <row r="11" spans="1:14" x14ac:dyDescent="0.3">
      <c r="A11" s="108">
        <v>7</v>
      </c>
      <c r="B11" s="105">
        <v>5.77</v>
      </c>
      <c r="C11" s="122">
        <v>5.41225929927612</v>
      </c>
      <c r="D11" s="123">
        <v>1.5297606819004E-2</v>
      </c>
      <c r="E11" s="123">
        <v>0.85433917573115303</v>
      </c>
      <c r="F11" s="124">
        <v>2.4147669351609999E-3</v>
      </c>
      <c r="G11" s="125">
        <v>3.5597168267408699</v>
      </c>
      <c r="H11" s="114">
        <v>1.6756100803994999E-2</v>
      </c>
      <c r="I11" s="114">
        <v>0.79650012968506201</v>
      </c>
      <c r="J11" s="126">
        <v>3.7492410528669998E-3</v>
      </c>
      <c r="K11" s="122">
        <v>6.2024219062183601</v>
      </c>
      <c r="L11" s="123">
        <v>1.8204690259019999E-2</v>
      </c>
      <c r="M11" s="123">
        <v>1.01565833099109</v>
      </c>
      <c r="N11" s="124">
        <v>2.9810524992099998E-3</v>
      </c>
    </row>
    <row r="12" spans="1:14" x14ac:dyDescent="0.3">
      <c r="A12" s="108">
        <v>8</v>
      </c>
      <c r="B12" s="105">
        <v>6.61</v>
      </c>
      <c r="C12" s="122">
        <v>5.1263506974357202</v>
      </c>
      <c r="D12" s="123">
        <v>1.5448097078394001E-2</v>
      </c>
      <c r="E12" s="123">
        <v>0.80920776096995695</v>
      </c>
      <c r="F12" s="124">
        <v>2.438522213142E-3</v>
      </c>
      <c r="G12" s="125">
        <v>3.7575979878432202</v>
      </c>
      <c r="H12" s="114">
        <v>1.7022123642315999E-2</v>
      </c>
      <c r="I12" s="114">
        <v>0.84077678936098199</v>
      </c>
      <c r="J12" s="126">
        <v>3.8087646710460001E-3</v>
      </c>
      <c r="K12" s="122">
        <v>6.0655931285538003</v>
      </c>
      <c r="L12" s="123">
        <v>1.8936986918453001E-2</v>
      </c>
      <c r="M12" s="123">
        <v>0.99325235957289804</v>
      </c>
      <c r="N12" s="124">
        <v>3.1009674637439998E-3</v>
      </c>
    </row>
    <row r="13" spans="1:14" x14ac:dyDescent="0.3">
      <c r="A13" s="108">
        <v>9</v>
      </c>
      <c r="B13" s="105">
        <v>7.46</v>
      </c>
      <c r="C13" s="122">
        <v>5.8977524357002</v>
      </c>
      <c r="D13" s="123">
        <v>1.5355241912289E-2</v>
      </c>
      <c r="E13" s="123">
        <v>0.93097552721770505</v>
      </c>
      <c r="F13" s="124">
        <v>2.4238647842039999E-3</v>
      </c>
      <c r="G13" s="125">
        <v>4.0174054752145203</v>
      </c>
      <c r="H13" s="114">
        <v>1.7950556711744E-2</v>
      </c>
      <c r="I13" s="114">
        <v>0.89890969921208796</v>
      </c>
      <c r="J13" s="126">
        <v>4.0165050886680001E-3</v>
      </c>
      <c r="K13" s="122">
        <v>7.1755047359198798</v>
      </c>
      <c r="L13" s="123">
        <v>1.7878049431456999E-2</v>
      </c>
      <c r="M13" s="123">
        <v>1.17500248681833</v>
      </c>
      <c r="N13" s="124">
        <v>2.9275644452249998E-3</v>
      </c>
    </row>
    <row r="14" spans="1:14" x14ac:dyDescent="0.3">
      <c r="A14" s="108">
        <v>10</v>
      </c>
      <c r="B14" s="105">
        <v>8.4</v>
      </c>
      <c r="C14" s="122">
        <v>6.4441289621645002</v>
      </c>
      <c r="D14" s="123">
        <v>1.5190833497663E-2</v>
      </c>
      <c r="E14" s="123">
        <v>1.0172224798204299</v>
      </c>
      <c r="F14" s="124">
        <v>2.3979124893000001E-3</v>
      </c>
      <c r="G14" s="125">
        <v>4.6436505609672496</v>
      </c>
      <c r="H14" s="114">
        <v>1.6613908263149998E-2</v>
      </c>
      <c r="I14" s="114">
        <v>1.03903441033226</v>
      </c>
      <c r="J14" s="126">
        <v>3.7174249330079998E-3</v>
      </c>
      <c r="K14" s="122">
        <v>6.2466357190820201</v>
      </c>
      <c r="L14" s="123">
        <v>1.6848794914778E-2</v>
      </c>
      <c r="M14" s="123">
        <v>1.0228984265632499</v>
      </c>
      <c r="N14" s="124">
        <v>2.7590220692979999E-3</v>
      </c>
    </row>
    <row r="15" spans="1:14" x14ac:dyDescent="0.3">
      <c r="A15" s="108">
        <v>11</v>
      </c>
      <c r="B15" s="105">
        <v>9.33</v>
      </c>
      <c r="C15" s="122">
        <v>5.4809675640404496</v>
      </c>
      <c r="D15" s="123">
        <v>1.5113094042208E-2</v>
      </c>
      <c r="E15" s="123">
        <v>0.86518495362884795</v>
      </c>
      <c r="F15" s="124">
        <v>2.3856411145149999E-3</v>
      </c>
      <c r="G15" s="125">
        <v>4.1847693175115097</v>
      </c>
      <c r="H15" s="114">
        <v>1.6212455093846001E-2</v>
      </c>
      <c r="I15" s="114">
        <v>0.93635799315860302</v>
      </c>
      <c r="J15" s="126">
        <v>3.627598265052E-3</v>
      </c>
      <c r="K15" s="122">
        <v>5.6624212576647004</v>
      </c>
      <c r="L15" s="123">
        <v>1.747016252624E-2</v>
      </c>
      <c r="M15" s="123">
        <v>0.92723220233734305</v>
      </c>
      <c r="N15" s="124">
        <v>2.8607721921909998E-3</v>
      </c>
    </row>
    <row r="16" spans="1:14" x14ac:dyDescent="0.3">
      <c r="A16" s="108">
        <v>12</v>
      </c>
      <c r="B16" s="105">
        <v>10.19</v>
      </c>
      <c r="C16" s="122">
        <v>7.3062737063960501</v>
      </c>
      <c r="D16" s="123">
        <v>1.5217801685546E-2</v>
      </c>
      <c r="E16" s="123">
        <v>1.1533142650470301</v>
      </c>
      <c r="F16" s="124">
        <v>2.402169487742E-3</v>
      </c>
      <c r="G16" s="125">
        <v>4.6679227383120798</v>
      </c>
      <c r="H16" s="114">
        <v>1.6128667445636999E-2</v>
      </c>
      <c r="I16" s="114">
        <v>1.0444654019936299</v>
      </c>
      <c r="J16" s="126">
        <v>3.6088504612480001E-3</v>
      </c>
      <c r="K16" s="122">
        <v>7.4506409207897599</v>
      </c>
      <c r="L16" s="123">
        <v>1.6533676046828E-2</v>
      </c>
      <c r="M16" s="123">
        <v>1.22005655804171</v>
      </c>
      <c r="N16" s="124">
        <v>2.7074207580160001E-3</v>
      </c>
    </row>
    <row r="17" spans="1:14" ht="16.2" thickBot="1" x14ac:dyDescent="0.35">
      <c r="A17" s="110">
        <v>13</v>
      </c>
      <c r="B17" s="113">
        <v>10.76</v>
      </c>
      <c r="C17" s="127">
        <v>6.1087263146244997</v>
      </c>
      <c r="D17" s="128">
        <v>1.518265788081E-2</v>
      </c>
      <c r="E17" s="128">
        <v>0.96427830150368499</v>
      </c>
      <c r="F17" s="129">
        <v>2.396621946963E-3</v>
      </c>
      <c r="G17" s="130">
        <v>4.3804495848545804</v>
      </c>
      <c r="H17" s="131">
        <v>1.6163123361060999E-2</v>
      </c>
      <c r="I17" s="131">
        <v>0.9801421945155</v>
      </c>
      <c r="J17" s="132">
        <v>3.6165601028969999E-3</v>
      </c>
      <c r="K17" s="127">
        <v>5.0675005685694696</v>
      </c>
      <c r="L17" s="128">
        <v>1.7886268575944001E-2</v>
      </c>
      <c r="M17" s="128">
        <v>0.82981281305769095</v>
      </c>
      <c r="N17" s="129">
        <v>2.928910345697E-3</v>
      </c>
    </row>
  </sheetData>
  <mergeCells count="5">
    <mergeCell ref="A3:A4"/>
    <mergeCell ref="B3:B4"/>
    <mergeCell ref="C3:E3"/>
    <mergeCell ref="G3:J3"/>
    <mergeCell ref="K3:N3"/>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819B7-D005-4B57-8B63-42BE98A8B56D}">
  <dimension ref="A1:N24"/>
  <sheetViews>
    <sheetView workbookViewId="0">
      <selection activeCell="A2" sqref="A2"/>
    </sheetView>
  </sheetViews>
  <sheetFormatPr defaultColWidth="8.796875" defaultRowHeight="15.6" x14ac:dyDescent="0.3"/>
  <sheetData>
    <row r="1" spans="1:14" x14ac:dyDescent="0.3">
      <c r="A1" s="25" t="s">
        <v>632</v>
      </c>
    </row>
    <row r="2" spans="1:14" ht="16.2" thickBot="1" x14ac:dyDescent="0.35">
      <c r="A2" s="104" t="s">
        <v>631</v>
      </c>
      <c r="E2" s="104" t="s">
        <v>600</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0.48</v>
      </c>
      <c r="C5" s="133">
        <v>3.4374585680413698</v>
      </c>
      <c r="D5" s="134">
        <v>1.5179411086867999E-2</v>
      </c>
      <c r="E5" s="134">
        <v>0.70988248955787903</v>
      </c>
      <c r="F5" s="135">
        <v>3.1347572397090002E-3</v>
      </c>
      <c r="G5" s="136">
        <v>4.7416386865863496</v>
      </c>
      <c r="H5" s="137">
        <v>1.6218811971952001E-2</v>
      </c>
      <c r="I5" s="137">
        <v>1.0802173941158599</v>
      </c>
      <c r="J5" s="138">
        <v>3.6948919903070001E-3</v>
      </c>
      <c r="K5" s="133">
        <v>4.3657629370207101</v>
      </c>
      <c r="L5" s="134">
        <v>1.6780585096643999E-2</v>
      </c>
      <c r="M5" s="134">
        <v>0.78710094947257903</v>
      </c>
      <c r="N5" s="135">
        <v>3.0253622683619999E-3</v>
      </c>
    </row>
    <row r="6" spans="1:14" x14ac:dyDescent="0.3">
      <c r="A6" s="108">
        <v>2</v>
      </c>
      <c r="B6" s="105">
        <v>1.46</v>
      </c>
      <c r="C6" s="139">
        <v>3.8515035784768199</v>
      </c>
      <c r="D6" s="140">
        <v>1.5042052884764E-2</v>
      </c>
      <c r="E6" s="140">
        <v>0.79538848096955295</v>
      </c>
      <c r="F6" s="141">
        <v>3.1063908810929999E-3</v>
      </c>
      <c r="G6" s="142">
        <v>3.9373612482040299</v>
      </c>
      <c r="H6" s="115">
        <v>1.5161680022592E-2</v>
      </c>
      <c r="I6" s="115">
        <v>0.89699076381750897</v>
      </c>
      <c r="J6" s="143">
        <v>3.454061257505E-3</v>
      </c>
      <c r="K6" s="139">
        <v>4.4722197976297897</v>
      </c>
      <c r="L6" s="140">
        <v>1.5337654357880001E-2</v>
      </c>
      <c r="M6" s="140">
        <v>0.80629399711901395</v>
      </c>
      <c r="N6" s="141">
        <v>2.7652170953669998E-3</v>
      </c>
    </row>
    <row r="7" spans="1:14" x14ac:dyDescent="0.3">
      <c r="A7" s="108">
        <v>3</v>
      </c>
      <c r="B7" s="105">
        <v>2.2000000000000002</v>
      </c>
      <c r="C7" s="139">
        <v>4.7113953148794003</v>
      </c>
      <c r="D7" s="140">
        <v>1.5039292955421E-2</v>
      </c>
      <c r="E7" s="140">
        <v>0.97296795560319904</v>
      </c>
      <c r="F7" s="141">
        <v>3.10582091771E-3</v>
      </c>
      <c r="G7" s="142">
        <v>4.2454402937416704</v>
      </c>
      <c r="H7" s="115">
        <v>1.522205680135E-2</v>
      </c>
      <c r="I7" s="115">
        <v>0.96717585503793801</v>
      </c>
      <c r="J7" s="143">
        <v>3.4678160057940001E-3</v>
      </c>
      <c r="K7" s="139">
        <v>5.3302443658679497</v>
      </c>
      <c r="L7" s="140">
        <v>1.5565607281217E-2</v>
      </c>
      <c r="M7" s="140">
        <v>0.96098676492924595</v>
      </c>
      <c r="N7" s="141">
        <v>2.8063145999690001E-3</v>
      </c>
    </row>
    <row r="8" spans="1:14" x14ac:dyDescent="0.3">
      <c r="A8" s="108">
        <v>4</v>
      </c>
      <c r="B8" s="105">
        <v>2.98</v>
      </c>
      <c r="C8" s="139">
        <v>3.3761447201423702</v>
      </c>
      <c r="D8" s="140">
        <v>1.5005820759843001E-2</v>
      </c>
      <c r="E8" s="140">
        <v>0.69722033636261305</v>
      </c>
      <c r="F8" s="141">
        <v>3.0989084487860002E-3</v>
      </c>
      <c r="G8" s="142">
        <v>3.9359501683936502</v>
      </c>
      <c r="H8" s="115">
        <v>1.5027969966114E-2</v>
      </c>
      <c r="I8" s="115">
        <v>0.89666929837984</v>
      </c>
      <c r="J8" s="143">
        <v>3.4236000734449998E-3</v>
      </c>
      <c r="K8" s="139">
        <v>5.2886273760126796</v>
      </c>
      <c r="L8" s="140">
        <v>1.5061517798053E-2</v>
      </c>
      <c r="M8" s="140">
        <v>0.953483661187284</v>
      </c>
      <c r="N8" s="141">
        <v>2.7154325899870001E-3</v>
      </c>
    </row>
    <row r="9" spans="1:14" x14ac:dyDescent="0.3">
      <c r="A9" s="108">
        <v>5</v>
      </c>
      <c r="B9" s="105">
        <v>3.95</v>
      </c>
      <c r="C9" s="139">
        <v>3.9814369767576401</v>
      </c>
      <c r="D9" s="140">
        <v>1.5007638110168E-2</v>
      </c>
      <c r="E9" s="140">
        <v>0.82222151544038302</v>
      </c>
      <c r="F9" s="141">
        <v>3.0992837566330002E-3</v>
      </c>
      <c r="G9" s="142">
        <v>4.24604182500864</v>
      </c>
      <c r="H9" s="115">
        <v>1.5045824255078E-2</v>
      </c>
      <c r="I9" s="115">
        <v>0.96731289300743195</v>
      </c>
      <c r="J9" s="143">
        <v>3.4276675519630002E-3</v>
      </c>
      <c r="K9" s="139">
        <v>5.1671689325108501</v>
      </c>
      <c r="L9" s="140">
        <v>1.5108533557436001E-2</v>
      </c>
      <c r="M9" s="140">
        <v>0.93158598658129899</v>
      </c>
      <c r="N9" s="141">
        <v>2.7239090348570002E-3</v>
      </c>
    </row>
    <row r="10" spans="1:14" x14ac:dyDescent="0.3">
      <c r="A10" s="108">
        <v>6</v>
      </c>
      <c r="B10" s="105">
        <v>4.93</v>
      </c>
      <c r="C10" s="139">
        <v>4.3420832655026702</v>
      </c>
      <c r="D10" s="140">
        <v>1.5007028709297E-2</v>
      </c>
      <c r="E10" s="140">
        <v>0.89669993612139498</v>
      </c>
      <c r="F10" s="141">
        <v>3.0991579069679998E-3</v>
      </c>
      <c r="G10" s="142">
        <v>4.4876831762971401</v>
      </c>
      <c r="H10" s="115">
        <v>1.5053421450818999E-2</v>
      </c>
      <c r="I10" s="115">
        <v>1.02236246722697</v>
      </c>
      <c r="J10" s="143">
        <v>3.4293983086759999E-3</v>
      </c>
      <c r="K10" s="139">
        <v>5.00096763789844</v>
      </c>
      <c r="L10" s="140">
        <v>1.5075772591811001E-2</v>
      </c>
      <c r="M10" s="140">
        <v>0.901621648462134</v>
      </c>
      <c r="N10" s="141">
        <v>2.7180025787530001E-3</v>
      </c>
    </row>
    <row r="11" spans="1:14" x14ac:dyDescent="0.3">
      <c r="A11" s="108">
        <v>7</v>
      </c>
      <c r="B11" s="105">
        <v>5.83</v>
      </c>
      <c r="C11" s="139">
        <v>5.1224079268415803</v>
      </c>
      <c r="D11" s="140">
        <v>1.5006071298494E-2</v>
      </c>
      <c r="E11" s="140">
        <v>1.0578477150080201</v>
      </c>
      <c r="F11" s="141">
        <v>3.0989601884650001E-3</v>
      </c>
      <c r="G11" s="142">
        <v>4.8154825649253699</v>
      </c>
      <c r="H11" s="115">
        <v>1.5038161090907E-2</v>
      </c>
      <c r="I11" s="115">
        <v>1.09704015247078</v>
      </c>
      <c r="J11" s="143">
        <v>3.4259217666389999E-3</v>
      </c>
      <c r="K11" s="139">
        <v>5.5275842031280602</v>
      </c>
      <c r="L11" s="140">
        <v>1.5066290605574E-2</v>
      </c>
      <c r="M11" s="140">
        <v>0.99656505342472401</v>
      </c>
      <c r="N11" s="141">
        <v>2.716293076777E-3</v>
      </c>
    </row>
    <row r="12" spans="1:14" x14ac:dyDescent="0.3">
      <c r="A12" s="108">
        <v>8</v>
      </c>
      <c r="B12" s="105">
        <v>6.77</v>
      </c>
      <c r="C12" s="139">
        <v>5.1504734340844696</v>
      </c>
      <c r="D12" s="140">
        <v>1.5009719120604999E-2</v>
      </c>
      <c r="E12" s="140">
        <v>1.06364362840099</v>
      </c>
      <c r="F12" s="141">
        <v>3.099713513921E-3</v>
      </c>
      <c r="G12" s="142">
        <v>4.6338350849863303</v>
      </c>
      <c r="H12" s="115">
        <v>1.5060357644320999E-2</v>
      </c>
      <c r="I12" s="115">
        <v>1.05565809441086</v>
      </c>
      <c r="J12" s="143">
        <v>3.4309784790269998E-3</v>
      </c>
      <c r="K12" s="139">
        <v>5.5471805443271602</v>
      </c>
      <c r="L12" s="140">
        <v>1.5078668996110999E-2</v>
      </c>
      <c r="M12" s="140">
        <v>1.0000980667803501</v>
      </c>
      <c r="N12" s="141">
        <v>2.7185247698589998E-3</v>
      </c>
    </row>
    <row r="13" spans="1:14" x14ac:dyDescent="0.3">
      <c r="A13" s="108">
        <v>9</v>
      </c>
      <c r="B13" s="105">
        <v>7.77</v>
      </c>
      <c r="C13" s="139">
        <v>4.74755057651159</v>
      </c>
      <c r="D13" s="140">
        <v>1.5005883258916001E-2</v>
      </c>
      <c r="E13" s="140">
        <v>0.98043451458275899</v>
      </c>
      <c r="F13" s="141">
        <v>3.0989213557049999E-3</v>
      </c>
      <c r="G13" s="142">
        <v>4.4287179184706096</v>
      </c>
      <c r="H13" s="115">
        <v>1.5034421570596E-2</v>
      </c>
      <c r="I13" s="115">
        <v>1.0089292848689499</v>
      </c>
      <c r="J13" s="143">
        <v>3.4250698470490002E-3</v>
      </c>
      <c r="K13" s="139">
        <v>6.0776143256779296</v>
      </c>
      <c r="L13" s="140">
        <v>1.5055437473271999E-2</v>
      </c>
      <c r="M13" s="140">
        <v>1.09572967549487</v>
      </c>
      <c r="N13" s="141">
        <v>2.7143363716459999E-3</v>
      </c>
    </row>
    <row r="14" spans="1:14" x14ac:dyDescent="0.3">
      <c r="A14" s="108">
        <v>10</v>
      </c>
      <c r="B14" s="105">
        <v>8.76</v>
      </c>
      <c r="C14" s="139">
        <v>4.5726797848663701</v>
      </c>
      <c r="D14" s="140">
        <v>1.5011284192146999E-2</v>
      </c>
      <c r="E14" s="140">
        <v>0.94432129009819499</v>
      </c>
      <c r="F14" s="141">
        <v>3.1000367227269998E-3</v>
      </c>
      <c r="G14" s="142">
        <v>4.1611146769320904</v>
      </c>
      <c r="H14" s="115">
        <v>1.5069689244781999E-2</v>
      </c>
      <c r="I14" s="115">
        <v>0.94796519727421102</v>
      </c>
      <c r="J14" s="143">
        <v>3.433104359509E-3</v>
      </c>
      <c r="K14" s="139">
        <v>5.3958964052990597</v>
      </c>
      <c r="L14" s="140">
        <v>1.5054867133644999E-2</v>
      </c>
      <c r="M14" s="140">
        <v>0.97282313426868905</v>
      </c>
      <c r="N14" s="141">
        <v>2.714233545434E-3</v>
      </c>
    </row>
    <row r="15" spans="1:14" x14ac:dyDescent="0.3">
      <c r="A15" s="108">
        <v>11</v>
      </c>
      <c r="B15" s="105">
        <v>9.6300000000000008</v>
      </c>
      <c r="C15" s="139">
        <v>4.7389772872062004</v>
      </c>
      <c r="D15" s="140">
        <v>1.5021277457076E-2</v>
      </c>
      <c r="E15" s="140">
        <v>0.97866401238314304</v>
      </c>
      <c r="F15" s="141">
        <v>3.1021004694300001E-3</v>
      </c>
      <c r="G15" s="142">
        <v>4.1585280362255004</v>
      </c>
      <c r="H15" s="115">
        <v>1.5133785400321001E-2</v>
      </c>
      <c r="I15" s="115">
        <v>0.94737592118881597</v>
      </c>
      <c r="J15" s="143">
        <v>3.4477064383859998E-3</v>
      </c>
      <c r="K15" s="139">
        <v>5.3416966126732097</v>
      </c>
      <c r="L15" s="140">
        <v>1.5096084357085E-2</v>
      </c>
      <c r="M15" s="140">
        <v>0.96305148407777497</v>
      </c>
      <c r="N15" s="141">
        <v>2.7216645755140001E-3</v>
      </c>
    </row>
    <row r="16" spans="1:14" x14ac:dyDescent="0.3">
      <c r="A16" s="108">
        <v>12</v>
      </c>
      <c r="B16" s="105">
        <v>10.46</v>
      </c>
      <c r="C16" s="139">
        <v>4.3250489194786104</v>
      </c>
      <c r="D16" s="140">
        <v>1.5006605576951999E-2</v>
      </c>
      <c r="E16" s="140">
        <v>0.89318210929550301</v>
      </c>
      <c r="F16" s="141">
        <v>3.0990705243179998E-3</v>
      </c>
      <c r="G16" s="142">
        <v>4.3455103895974698</v>
      </c>
      <c r="H16" s="115">
        <v>1.5045002754282E-2</v>
      </c>
      <c r="I16" s="115">
        <v>0.98997334453878705</v>
      </c>
      <c r="J16" s="143">
        <v>3.4274804015900001E-3</v>
      </c>
      <c r="K16" s="139">
        <v>5.5531510628959797</v>
      </c>
      <c r="L16" s="140">
        <v>1.5052461367836001E-2</v>
      </c>
      <c r="M16" s="140">
        <v>1.00117448822195</v>
      </c>
      <c r="N16" s="141">
        <v>2.713799811267E-3</v>
      </c>
    </row>
    <row r="17" spans="1:14" x14ac:dyDescent="0.3">
      <c r="A17" s="108">
        <v>13</v>
      </c>
      <c r="B17" s="105">
        <v>11.43</v>
      </c>
      <c r="C17" s="139">
        <v>5.2117868729993697</v>
      </c>
      <c r="D17" s="140">
        <v>1.5010630105423001E-2</v>
      </c>
      <c r="E17" s="140">
        <v>1.0763056971354099</v>
      </c>
      <c r="F17" s="141">
        <v>3.0999016448199999E-3</v>
      </c>
      <c r="G17" s="142">
        <v>4.7674551015217297</v>
      </c>
      <c r="H17" s="115">
        <v>1.5062995175197999E-2</v>
      </c>
      <c r="I17" s="115">
        <v>1.0860987660022901</v>
      </c>
      <c r="J17" s="143">
        <v>3.4315793486669999E-3</v>
      </c>
      <c r="K17" s="139">
        <v>5.8572870232506604</v>
      </c>
      <c r="L17" s="140">
        <v>1.5047873524503E-2</v>
      </c>
      <c r="M17" s="140">
        <v>1.05600698980695</v>
      </c>
      <c r="N17" s="141">
        <v>2.7129726715680001E-3</v>
      </c>
    </row>
    <row r="18" spans="1:14" x14ac:dyDescent="0.3">
      <c r="A18" s="108">
        <v>14</v>
      </c>
      <c r="B18" s="105">
        <v>12.42</v>
      </c>
      <c r="C18" s="139">
        <v>5.08363758212578</v>
      </c>
      <c r="D18" s="140">
        <v>1.5026004989547001E-2</v>
      </c>
      <c r="E18" s="140">
        <v>1.0498411053913199</v>
      </c>
      <c r="F18" s="141">
        <v>3.1030767699310002E-3</v>
      </c>
      <c r="G18" s="142">
        <v>4.4900526886497998</v>
      </c>
      <c r="H18" s="115">
        <v>1.5132394894042001E-2</v>
      </c>
      <c r="I18" s="115">
        <v>1.0229022781716901</v>
      </c>
      <c r="J18" s="143">
        <v>3.447389659912E-3</v>
      </c>
      <c r="K18" s="139">
        <v>6.2425109932716598</v>
      </c>
      <c r="L18" s="140">
        <v>1.5070494200222001E-2</v>
      </c>
      <c r="M18" s="140">
        <v>1.1254588031410999</v>
      </c>
      <c r="N18" s="141">
        <v>2.717050940496E-3</v>
      </c>
    </row>
    <row r="19" spans="1:14" x14ac:dyDescent="0.3">
      <c r="A19" s="108">
        <v>15</v>
      </c>
      <c r="B19" s="105">
        <v>13.32</v>
      </c>
      <c r="C19" s="139">
        <v>4.6604956820003798</v>
      </c>
      <c r="D19" s="140">
        <v>1.5010996307587E-2</v>
      </c>
      <c r="E19" s="140">
        <v>0.96245648109651705</v>
      </c>
      <c r="F19" s="141">
        <v>3.0999772706050001E-3</v>
      </c>
      <c r="G19" s="142">
        <v>4.18457477330871</v>
      </c>
      <c r="H19" s="115">
        <v>1.5063322470561E-2</v>
      </c>
      <c r="I19" s="115">
        <v>0.95330976396279998</v>
      </c>
      <c r="J19" s="143">
        <v>3.431653911528E-3</v>
      </c>
      <c r="K19" s="139">
        <v>5.6936949161215802</v>
      </c>
      <c r="L19" s="140">
        <v>1.5047708371880001E-2</v>
      </c>
      <c r="M19" s="140">
        <v>1.02651306063466</v>
      </c>
      <c r="N19" s="141">
        <v>2.7129428962939998E-3</v>
      </c>
    </row>
    <row r="20" spans="1:14" x14ac:dyDescent="0.3">
      <c r="A20" s="108">
        <v>16</v>
      </c>
      <c r="B20" s="105">
        <v>14.13</v>
      </c>
      <c r="C20" s="139">
        <v>4.6326735153515299</v>
      </c>
      <c r="D20" s="140">
        <v>1.5012198909874E-2</v>
      </c>
      <c r="E20" s="140">
        <v>0.95671082088429005</v>
      </c>
      <c r="F20" s="141">
        <v>3.100225624523E-3</v>
      </c>
      <c r="G20" s="142">
        <v>4.0376957362182804</v>
      </c>
      <c r="H20" s="115">
        <v>1.5063227341266999E-2</v>
      </c>
      <c r="I20" s="115">
        <v>0.91984848587239898</v>
      </c>
      <c r="J20" s="143">
        <v>3.4316322396280002E-3</v>
      </c>
      <c r="K20" s="139">
        <v>5.2287263598131801</v>
      </c>
      <c r="L20" s="140">
        <v>1.5142972061175E-2</v>
      </c>
      <c r="M20" s="140">
        <v>0.94268414059829497</v>
      </c>
      <c r="N20" s="141">
        <v>2.7301179333669998E-3</v>
      </c>
    </row>
    <row r="21" spans="1:14" x14ac:dyDescent="0.3">
      <c r="A21" s="108">
        <v>17</v>
      </c>
      <c r="B21" s="105">
        <v>15.1999999999999</v>
      </c>
      <c r="C21" s="139">
        <v>5.2651620432024098</v>
      </c>
      <c r="D21" s="140">
        <v>1.5007802091088001E-2</v>
      </c>
      <c r="E21" s="140">
        <v>1.0873284041598901</v>
      </c>
      <c r="F21" s="141">
        <v>3.099317620949E-3</v>
      </c>
      <c r="G21" s="142">
        <v>4.8690520324124602</v>
      </c>
      <c r="H21" s="115">
        <v>1.5054531576938E-2</v>
      </c>
      <c r="I21" s="115">
        <v>1.1092440917411399</v>
      </c>
      <c r="J21" s="143">
        <v>3.4296512122860001E-3</v>
      </c>
      <c r="K21" s="139">
        <v>5.6611396757579504</v>
      </c>
      <c r="L21" s="140">
        <v>1.504680250423E-2</v>
      </c>
      <c r="M21" s="140">
        <v>1.0206436946223101</v>
      </c>
      <c r="N21" s="141">
        <v>2.7127795779240001E-3</v>
      </c>
    </row>
    <row r="22" spans="1:14" x14ac:dyDescent="0.3">
      <c r="A22" s="108">
        <v>18</v>
      </c>
      <c r="B22" s="105">
        <v>16.21</v>
      </c>
      <c r="C22" s="139">
        <v>4.6414634919849798</v>
      </c>
      <c r="D22" s="140">
        <v>1.5006405729705E-2</v>
      </c>
      <c r="E22" s="140">
        <v>0.95852607199850504</v>
      </c>
      <c r="F22" s="141">
        <v>3.0990292531110001E-3</v>
      </c>
      <c r="G22" s="142">
        <v>4.1125651873432298</v>
      </c>
      <c r="H22" s="115">
        <v>1.5036143058949999E-2</v>
      </c>
      <c r="I22" s="115">
        <v>0.93690488530280402</v>
      </c>
      <c r="J22" s="143">
        <v>3.425462028273E-3</v>
      </c>
      <c r="K22" s="139">
        <v>5.7651735960058303</v>
      </c>
      <c r="L22" s="140">
        <v>1.5068940044053999E-2</v>
      </c>
      <c r="M22" s="140">
        <v>1.03939991171098</v>
      </c>
      <c r="N22" s="141">
        <v>2.7167707425529999E-3</v>
      </c>
    </row>
    <row r="23" spans="1:14" x14ac:dyDescent="0.3">
      <c r="A23" s="108">
        <v>19</v>
      </c>
      <c r="B23" s="105">
        <v>16.940000000000001</v>
      </c>
      <c r="C23" s="139">
        <v>4.9308757680517799</v>
      </c>
      <c r="D23" s="140">
        <v>1.5035477598198999E-2</v>
      </c>
      <c r="E23" s="140">
        <v>1.0182936889679099</v>
      </c>
      <c r="F23" s="141">
        <v>3.1050329939490001E-3</v>
      </c>
      <c r="G23" s="142">
        <v>4.4320745457603801</v>
      </c>
      <c r="H23" s="115">
        <v>1.5184923641162E-2</v>
      </c>
      <c r="I23" s="115">
        <v>1.0096939756064101</v>
      </c>
      <c r="J23" s="143">
        <v>3.4593565072570001E-3</v>
      </c>
      <c r="K23" s="139">
        <v>5.3054397294200699</v>
      </c>
      <c r="L23" s="140">
        <v>1.5121273336366E-2</v>
      </c>
      <c r="M23" s="140">
        <v>0.95651475094655802</v>
      </c>
      <c r="N23" s="141">
        <v>2.72620588245E-3</v>
      </c>
    </row>
    <row r="24" spans="1:14" ht="16.2" thickBot="1" x14ac:dyDescent="0.35">
      <c r="A24" s="110">
        <v>20</v>
      </c>
      <c r="B24" s="113">
        <v>17.829999999999899</v>
      </c>
      <c r="C24" s="144">
        <v>5.2024152042181298</v>
      </c>
      <c r="D24" s="145">
        <v>1.5015871346637E-2</v>
      </c>
      <c r="E24" s="145">
        <v>1.0743703185893001</v>
      </c>
      <c r="F24" s="146">
        <v>3.1009840332430001E-3</v>
      </c>
      <c r="G24" s="147">
        <v>4.7261256581128501</v>
      </c>
      <c r="H24" s="148">
        <v>1.5075431320000001E-2</v>
      </c>
      <c r="I24" s="148">
        <v>1.0766832903386401</v>
      </c>
      <c r="J24" s="149">
        <v>3.4344124915569999E-3</v>
      </c>
      <c r="K24" s="144">
        <v>4.9682862643611498</v>
      </c>
      <c r="L24" s="145">
        <v>1.5075205736311E-2</v>
      </c>
      <c r="M24" s="145">
        <v>0.89572954197070398</v>
      </c>
      <c r="N24" s="146">
        <v>2.7179003806929998E-3</v>
      </c>
    </row>
  </sheetData>
  <mergeCells count="5">
    <mergeCell ref="A3:A4"/>
    <mergeCell ref="B3:B4"/>
    <mergeCell ref="C3:E3"/>
    <mergeCell ref="G3:J3"/>
    <mergeCell ref="K3:N3"/>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550E5-A4FB-4955-94DE-A751CFFD0BB4}">
  <dimension ref="A1:N24"/>
  <sheetViews>
    <sheetView workbookViewId="0">
      <selection activeCell="A2" sqref="A2"/>
    </sheetView>
  </sheetViews>
  <sheetFormatPr defaultColWidth="8.796875" defaultRowHeight="15.6" x14ac:dyDescent="0.3"/>
  <cols>
    <col min="3" max="14" width="9.296875" bestFit="1" customWidth="1"/>
  </cols>
  <sheetData>
    <row r="1" spans="1:14" x14ac:dyDescent="0.3">
      <c r="A1" s="25" t="s">
        <v>633</v>
      </c>
    </row>
    <row r="2" spans="1:14" ht="16.2" thickBot="1" x14ac:dyDescent="0.35">
      <c r="A2" s="104" t="s">
        <v>634</v>
      </c>
      <c r="E2" s="104" t="s">
        <v>603</v>
      </c>
      <c r="G2" s="104"/>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0.24</v>
      </c>
      <c r="C5" s="133">
        <v>0.120191062183075</v>
      </c>
      <c r="D5" s="134">
        <v>1.5154704476477999E-2</v>
      </c>
      <c r="E5" s="134">
        <v>2.4126716849991001E-2</v>
      </c>
      <c r="F5" s="135">
        <v>3.0421002794059999E-3</v>
      </c>
      <c r="G5" s="136">
        <v>0.52634344920587395</v>
      </c>
      <c r="H5" s="137">
        <v>1.5242786558245999E-2</v>
      </c>
      <c r="I5" s="137">
        <v>0.13420898759469699</v>
      </c>
      <c r="J5" s="138">
        <v>3.8866617513539999E-3</v>
      </c>
      <c r="K5" s="133">
        <v>0.55620868935995404</v>
      </c>
      <c r="L5" s="134">
        <v>1.5507538873182E-2</v>
      </c>
      <c r="M5" s="134">
        <v>0.105784104729387</v>
      </c>
      <c r="N5" s="135">
        <v>2.949344639228E-3</v>
      </c>
    </row>
    <row r="6" spans="1:14" x14ac:dyDescent="0.3">
      <c r="A6" s="108">
        <v>2</v>
      </c>
      <c r="B6" s="105">
        <v>1.3</v>
      </c>
      <c r="C6" s="139">
        <v>0.217872332200403</v>
      </c>
      <c r="D6" s="140">
        <v>1.5067446618651E-2</v>
      </c>
      <c r="E6" s="140">
        <v>4.3734899858355998E-2</v>
      </c>
      <c r="F6" s="141">
        <v>3.024584454265E-3</v>
      </c>
      <c r="G6" s="142">
        <v>1.63533275887939</v>
      </c>
      <c r="H6" s="115">
        <v>1.5124115852730999E-2</v>
      </c>
      <c r="I6" s="115">
        <v>0.41698315858358798</v>
      </c>
      <c r="J6" s="143">
        <v>3.856402658611E-3</v>
      </c>
      <c r="K6" s="139">
        <v>2.8103491934864699</v>
      </c>
      <c r="L6" s="140">
        <v>1.51414821312E-2</v>
      </c>
      <c r="M6" s="140">
        <v>0.53449411901856803</v>
      </c>
      <c r="N6" s="141">
        <v>2.8797251142699998E-3</v>
      </c>
    </row>
    <row r="7" spans="1:14" x14ac:dyDescent="0.3">
      <c r="A7" s="108">
        <v>3</v>
      </c>
      <c r="B7" s="105">
        <v>2.4700000000000002</v>
      </c>
      <c r="C7" s="139">
        <v>0.66346235848327795</v>
      </c>
      <c r="D7" s="140">
        <v>1.5046044562351001E-2</v>
      </c>
      <c r="E7" s="140">
        <v>0.133181021724985</v>
      </c>
      <c r="F7" s="141">
        <v>3.0202882832940001E-3</v>
      </c>
      <c r="G7" s="142">
        <v>2.6655126143041099</v>
      </c>
      <c r="H7" s="115">
        <v>1.5142665846342E-2</v>
      </c>
      <c r="I7" s="115">
        <v>0.67966220521293896</v>
      </c>
      <c r="J7" s="143">
        <v>3.8611326041740001E-3</v>
      </c>
      <c r="K7" s="139">
        <v>3.71840343692172</v>
      </c>
      <c r="L7" s="140">
        <v>1.5381013534223E-2</v>
      </c>
      <c r="M7" s="140">
        <v>0.70719495419979395</v>
      </c>
      <c r="N7" s="141">
        <v>2.9252810638770001E-3</v>
      </c>
    </row>
    <row r="8" spans="1:14" x14ac:dyDescent="0.3">
      <c r="A8" s="108">
        <v>4</v>
      </c>
      <c r="B8" s="105">
        <v>3.48</v>
      </c>
      <c r="C8" s="139">
        <v>2.3265922130545502</v>
      </c>
      <c r="D8" s="140">
        <v>1.5015226695245999E-2</v>
      </c>
      <c r="E8" s="140">
        <v>0.467031662173508</v>
      </c>
      <c r="F8" s="141">
        <v>3.0141020166940002E-3</v>
      </c>
      <c r="G8" s="142">
        <v>3.8770984074282402</v>
      </c>
      <c r="H8" s="115">
        <v>1.5084194174246E-2</v>
      </c>
      <c r="I8" s="115">
        <v>0.98859680471188005</v>
      </c>
      <c r="J8" s="143">
        <v>3.8462232822729999E-3</v>
      </c>
      <c r="K8" s="139">
        <v>4.2864711123405703</v>
      </c>
      <c r="L8" s="140">
        <v>1.5250711160036E-2</v>
      </c>
      <c r="M8" s="140">
        <v>0.81523449335017495</v>
      </c>
      <c r="N8" s="141">
        <v>2.9004991425200001E-3</v>
      </c>
    </row>
    <row r="9" spans="1:14" x14ac:dyDescent="0.3">
      <c r="A9" s="108">
        <v>5</v>
      </c>
      <c r="B9" s="105">
        <v>4.43</v>
      </c>
      <c r="C9" s="139">
        <v>2.9829628315150298</v>
      </c>
      <c r="D9" s="140">
        <v>1.506525595825E-2</v>
      </c>
      <c r="E9" s="140">
        <v>0.59878911378940203</v>
      </c>
      <c r="F9" s="141">
        <v>3.0241447090609999E-3</v>
      </c>
      <c r="G9" s="142">
        <v>3.6849808618129898</v>
      </c>
      <c r="H9" s="115">
        <v>1.5352483342182E-2</v>
      </c>
      <c r="I9" s="115">
        <v>0.93960996667845698</v>
      </c>
      <c r="J9" s="143">
        <v>3.9146326405840003E-3</v>
      </c>
      <c r="K9" s="139">
        <v>5.4979120519473099</v>
      </c>
      <c r="L9" s="140">
        <v>1.6099565745622001E-2</v>
      </c>
      <c r="M9" s="140">
        <v>1.04563577560323</v>
      </c>
      <c r="N9" s="141">
        <v>3.0619409252530001E-3</v>
      </c>
    </row>
    <row r="10" spans="1:14" x14ac:dyDescent="0.3">
      <c r="A10" s="108">
        <v>6</v>
      </c>
      <c r="B10" s="105">
        <v>5.33</v>
      </c>
      <c r="C10" s="139">
        <v>5.6437514673818496</v>
      </c>
      <c r="D10" s="140">
        <v>1.5233709617169E-2</v>
      </c>
      <c r="E10" s="140">
        <v>1.132906150857</v>
      </c>
      <c r="F10" s="141">
        <v>3.057959484114E-3</v>
      </c>
      <c r="G10" s="142">
        <v>3.9419509461858202</v>
      </c>
      <c r="H10" s="115">
        <v>1.7234183306490999E-2</v>
      </c>
      <c r="I10" s="115">
        <v>1.0051331434517901</v>
      </c>
      <c r="J10" s="143">
        <v>4.3944354148900003E-3</v>
      </c>
      <c r="K10" s="139">
        <v>6.9173866024150401</v>
      </c>
      <c r="L10" s="140">
        <v>1.7413879386373E-2</v>
      </c>
      <c r="M10" s="140">
        <v>1.3156025117938599</v>
      </c>
      <c r="N10" s="141">
        <v>3.3119073398020001E-3</v>
      </c>
    </row>
    <row r="11" spans="1:14" x14ac:dyDescent="0.3">
      <c r="A11" s="108">
        <v>7</v>
      </c>
      <c r="B11" s="105">
        <v>6.24</v>
      </c>
      <c r="C11" s="139">
        <v>5.4886333223866002</v>
      </c>
      <c r="D11" s="140">
        <v>1.5461127373743E-2</v>
      </c>
      <c r="E11" s="140">
        <v>1.10176829838594</v>
      </c>
      <c r="F11" s="141">
        <v>3.1036104977569998E-3</v>
      </c>
      <c r="G11" s="142">
        <v>3.6364153356870399</v>
      </c>
      <c r="H11" s="115">
        <v>1.8833654287128999E-2</v>
      </c>
      <c r="I11" s="115">
        <v>0.92722655029282197</v>
      </c>
      <c r="J11" s="143">
        <v>4.8022744054240004E-3</v>
      </c>
      <c r="K11" s="139">
        <v>6.6526531758538301</v>
      </c>
      <c r="L11" s="140">
        <v>1.9022368476470999E-2</v>
      </c>
      <c r="M11" s="140">
        <v>1.26525344487629</v>
      </c>
      <c r="N11" s="141">
        <v>3.6178223346919999E-3</v>
      </c>
    </row>
    <row r="12" spans="1:14" x14ac:dyDescent="0.3">
      <c r="A12" s="108">
        <v>8</v>
      </c>
      <c r="B12" s="105">
        <v>7.12</v>
      </c>
      <c r="C12" s="139">
        <v>5.6021394900142303</v>
      </c>
      <c r="D12" s="140">
        <v>1.6356844930871001E-2</v>
      </c>
      <c r="E12" s="140">
        <v>1.1245531138068099</v>
      </c>
      <c r="F12" s="141">
        <v>3.2834135836589998E-3</v>
      </c>
      <c r="G12" s="142">
        <v>3.6246794087285901</v>
      </c>
      <c r="H12" s="115">
        <v>2.0786171185595999E-2</v>
      </c>
      <c r="I12" s="115">
        <v>0.92423408049395805</v>
      </c>
      <c r="J12" s="143">
        <v>5.3001343419360001E-3</v>
      </c>
      <c r="K12" s="139">
        <v>5.8099004245356198</v>
      </c>
      <c r="L12" s="140">
        <v>2.1842840932442001E-2</v>
      </c>
      <c r="M12" s="140">
        <v>1.1049721565544299</v>
      </c>
      <c r="N12" s="141">
        <v>4.15424177469E-3</v>
      </c>
    </row>
    <row r="13" spans="1:14" x14ac:dyDescent="0.3">
      <c r="A13" s="108">
        <v>9</v>
      </c>
      <c r="B13" s="105">
        <v>8.02</v>
      </c>
      <c r="C13" s="139">
        <v>6.1871926652173803</v>
      </c>
      <c r="D13" s="140">
        <v>1.5071197290678E-2</v>
      </c>
      <c r="E13" s="140">
        <v>1.2419945611484899</v>
      </c>
      <c r="F13" s="141">
        <v>3.025337350532E-3</v>
      </c>
      <c r="G13" s="142">
        <v>4.5098707859092304</v>
      </c>
      <c r="H13" s="115">
        <v>1.5535432864111E-2</v>
      </c>
      <c r="I13" s="115">
        <v>1.14994343194159</v>
      </c>
      <c r="J13" s="143">
        <v>3.9612817822350004E-3</v>
      </c>
      <c r="K13" s="139">
        <v>6.19550575706592</v>
      </c>
      <c r="L13" s="140">
        <v>1.6345122954214E-2</v>
      </c>
      <c r="M13" s="140">
        <v>1.1783095848631</v>
      </c>
      <c r="N13" s="141">
        <v>3.1086429095400002E-3</v>
      </c>
    </row>
    <row r="14" spans="1:14" x14ac:dyDescent="0.3">
      <c r="A14" s="108">
        <v>10</v>
      </c>
      <c r="B14" s="105">
        <v>8.98</v>
      </c>
      <c r="C14" s="139">
        <v>5.4531780203073197</v>
      </c>
      <c r="D14" s="140">
        <v>1.5057388007483999E-2</v>
      </c>
      <c r="E14" s="140">
        <v>1.09465112994962</v>
      </c>
      <c r="F14" s="141">
        <v>3.022565325229E-3</v>
      </c>
      <c r="G14" s="142">
        <v>4.1696931947682199</v>
      </c>
      <c r="H14" s="115">
        <v>1.5345731739379E-2</v>
      </c>
      <c r="I14" s="115">
        <v>1.06320369920944</v>
      </c>
      <c r="J14" s="143">
        <v>3.9129110920809998E-3</v>
      </c>
      <c r="K14" s="139">
        <v>5.0794137663576597</v>
      </c>
      <c r="L14" s="140">
        <v>1.6304223083322002E-2</v>
      </c>
      <c r="M14" s="140">
        <v>0.96604250904922195</v>
      </c>
      <c r="N14" s="141">
        <v>3.1008642532390001E-3</v>
      </c>
    </row>
    <row r="15" spans="1:14" x14ac:dyDescent="0.3">
      <c r="A15" s="108">
        <v>11</v>
      </c>
      <c r="B15" s="105">
        <v>9.92</v>
      </c>
      <c r="C15" s="139">
        <v>5.6854919017788301</v>
      </c>
      <c r="D15" s="140">
        <v>1.5216063471672E-2</v>
      </c>
      <c r="E15" s="140">
        <v>1.1412849739042401</v>
      </c>
      <c r="F15" s="141">
        <v>3.0544172610219998E-3</v>
      </c>
      <c r="G15" s="142">
        <v>3.93036061072464</v>
      </c>
      <c r="H15" s="115">
        <v>1.6199153005731999E-2</v>
      </c>
      <c r="I15" s="115">
        <v>1.0021777971081101</v>
      </c>
      <c r="J15" s="143">
        <v>4.1305195838779998E-3</v>
      </c>
      <c r="K15" s="139">
        <v>5.1290088554681601</v>
      </c>
      <c r="L15" s="140">
        <v>1.7576704813098001E-2</v>
      </c>
      <c r="M15" s="140">
        <v>0.975474889738142</v>
      </c>
      <c r="N15" s="141">
        <v>3.3428747488389999E-3</v>
      </c>
    </row>
    <row r="16" spans="1:14" x14ac:dyDescent="0.3">
      <c r="A16" s="108">
        <v>12</v>
      </c>
      <c r="B16" s="105">
        <v>10.7799999999999</v>
      </c>
      <c r="C16" s="139">
        <v>4.59592933127891</v>
      </c>
      <c r="D16" s="140">
        <v>1.5008085557697001E-2</v>
      </c>
      <c r="E16" s="140">
        <v>0.92257014477028898</v>
      </c>
      <c r="F16" s="141">
        <v>3.0126685307049999E-3</v>
      </c>
      <c r="G16" s="142">
        <v>3.8936659504332298</v>
      </c>
      <c r="H16" s="115">
        <v>1.5071914946608001E-2</v>
      </c>
      <c r="I16" s="115">
        <v>0.99282125773202601</v>
      </c>
      <c r="J16" s="143">
        <v>3.843092279669E-3</v>
      </c>
      <c r="K16" s="139">
        <v>5.3837927229276099</v>
      </c>
      <c r="L16" s="140">
        <v>1.5143340105708E-2</v>
      </c>
      <c r="M16" s="140">
        <v>1.0239316719392599</v>
      </c>
      <c r="N16" s="141">
        <v>2.8800784783469999E-3</v>
      </c>
    </row>
    <row r="17" spans="1:14" x14ac:dyDescent="0.3">
      <c r="A17" s="108">
        <v>13</v>
      </c>
      <c r="B17" s="105">
        <v>11.68</v>
      </c>
      <c r="C17" s="139">
        <v>4.6364903894417004</v>
      </c>
      <c r="D17" s="140">
        <v>1.5009888558394999E-2</v>
      </c>
      <c r="E17" s="140">
        <v>0.93071222412007404</v>
      </c>
      <c r="F17" s="141">
        <v>3.0130304585099998E-3</v>
      </c>
      <c r="G17" s="142">
        <v>4.0360067985790398</v>
      </c>
      <c r="H17" s="115">
        <v>1.5081721414035E-2</v>
      </c>
      <c r="I17" s="115">
        <v>1.0291158504582001</v>
      </c>
      <c r="J17" s="143">
        <v>3.8455927687840001E-3</v>
      </c>
      <c r="K17" s="139">
        <v>5.5345991975820796</v>
      </c>
      <c r="L17" s="140">
        <v>1.5126712668029001E-2</v>
      </c>
      <c r="M17" s="140">
        <v>1.05261322297198</v>
      </c>
      <c r="N17" s="141">
        <v>2.8769161426219999E-3</v>
      </c>
    </row>
    <row r="18" spans="1:14" x14ac:dyDescent="0.3">
      <c r="A18" s="108">
        <v>14</v>
      </c>
      <c r="B18" s="105">
        <v>12.6999999999999</v>
      </c>
      <c r="C18" s="139">
        <v>4.9253116863985502</v>
      </c>
      <c r="D18" s="140">
        <v>1.5042918942331999E-2</v>
      </c>
      <c r="E18" s="140">
        <v>0.98868916121803396</v>
      </c>
      <c r="F18" s="141">
        <v>3.0196608576950001E-3</v>
      </c>
      <c r="G18" s="142">
        <v>3.9009417070005399</v>
      </c>
      <c r="H18" s="115">
        <v>1.5270403145268001E-2</v>
      </c>
      <c r="I18" s="115">
        <v>0.99467645688831097</v>
      </c>
      <c r="J18" s="143">
        <v>3.8937035302360002E-3</v>
      </c>
      <c r="K18" s="139">
        <v>5.8360238398520501</v>
      </c>
      <c r="L18" s="140">
        <v>1.5423499593289E-2</v>
      </c>
      <c r="M18" s="140">
        <v>1.10994051133671</v>
      </c>
      <c r="N18" s="141">
        <v>2.93336139381E-3</v>
      </c>
    </row>
    <row r="19" spans="1:14" x14ac:dyDescent="0.3">
      <c r="A19" s="108">
        <v>15</v>
      </c>
      <c r="B19" s="105">
        <v>13.64</v>
      </c>
      <c r="C19" s="139">
        <v>4.5991781687284599</v>
      </c>
      <c r="D19" s="140">
        <v>1.5031469413759E-2</v>
      </c>
      <c r="E19" s="140">
        <v>0.92322230458827603</v>
      </c>
      <c r="F19" s="141">
        <v>3.0173625209560001E-3</v>
      </c>
      <c r="G19" s="142">
        <v>3.6005779668825402</v>
      </c>
      <c r="H19" s="115">
        <v>1.5164623248353E-2</v>
      </c>
      <c r="I19" s="115">
        <v>0.91808860625159505</v>
      </c>
      <c r="J19" s="143">
        <v>3.866731383258E-3</v>
      </c>
      <c r="K19" s="139">
        <v>5.7186107755117002</v>
      </c>
      <c r="L19" s="140">
        <v>1.542519511228E-2</v>
      </c>
      <c r="M19" s="140">
        <v>1.0876099794115901</v>
      </c>
      <c r="N19" s="141">
        <v>2.93368386083E-3</v>
      </c>
    </row>
    <row r="20" spans="1:14" x14ac:dyDescent="0.3">
      <c r="A20" s="108">
        <v>16</v>
      </c>
      <c r="B20" s="105">
        <v>14.33</v>
      </c>
      <c r="C20" s="139">
        <v>5.2926738934807398</v>
      </c>
      <c r="D20" s="140">
        <v>1.5148222491333E-2</v>
      </c>
      <c r="E20" s="140">
        <v>1.06243211506729</v>
      </c>
      <c r="F20" s="141">
        <v>3.0407991092739999E-3</v>
      </c>
      <c r="G20" s="142">
        <v>3.9954744443274701</v>
      </c>
      <c r="H20" s="115">
        <v>1.6295669597252999E-2</v>
      </c>
      <c r="I20" s="115">
        <v>1.0187807617682201</v>
      </c>
      <c r="J20" s="143">
        <v>4.1551297391929998E-3</v>
      </c>
      <c r="K20" s="139">
        <v>5.4678529221654104</v>
      </c>
      <c r="L20" s="140">
        <v>1.6986530165336002E-2</v>
      </c>
      <c r="M20" s="140">
        <v>1.0399188959612</v>
      </c>
      <c r="N20" s="141">
        <v>3.230630733343E-3</v>
      </c>
    </row>
    <row r="21" spans="1:14" x14ac:dyDescent="0.3">
      <c r="A21" s="108">
        <v>17</v>
      </c>
      <c r="B21" s="105">
        <v>15.26</v>
      </c>
      <c r="C21" s="139">
        <v>5.0949653530622196</v>
      </c>
      <c r="D21" s="140">
        <v>1.5110843578311E-2</v>
      </c>
      <c r="E21" s="140">
        <v>1.0227448214627399</v>
      </c>
      <c r="F21" s="141">
        <v>3.0332958021709999E-3</v>
      </c>
      <c r="G21" s="142">
        <v>3.9172068463219198</v>
      </c>
      <c r="H21" s="115">
        <v>1.6021471395517999E-2</v>
      </c>
      <c r="I21" s="115">
        <v>0.998823801905529</v>
      </c>
      <c r="J21" s="143">
        <v>4.0852136737219999E-3</v>
      </c>
      <c r="K21" s="139">
        <v>4.8939230295890201</v>
      </c>
      <c r="L21" s="140">
        <v>1.6649345153681001E-2</v>
      </c>
      <c r="M21" s="140">
        <v>0.93076443465012504</v>
      </c>
      <c r="N21" s="141">
        <v>3.1665022591419998E-3</v>
      </c>
    </row>
    <row r="22" spans="1:14" x14ac:dyDescent="0.3">
      <c r="A22" s="108">
        <v>18</v>
      </c>
      <c r="B22" s="105">
        <v>16.39</v>
      </c>
      <c r="C22" s="139">
        <v>4.7260302162366497</v>
      </c>
      <c r="D22" s="140">
        <v>1.5042836733866E-2</v>
      </c>
      <c r="E22" s="140">
        <v>0.94868612341541803</v>
      </c>
      <c r="F22" s="141">
        <v>3.0196443554660001E-3</v>
      </c>
      <c r="G22" s="142">
        <v>3.7716199346178501</v>
      </c>
      <c r="H22" s="115">
        <v>1.5184188505281001E-2</v>
      </c>
      <c r="I22" s="115">
        <v>0.96170151596025599</v>
      </c>
      <c r="J22" s="143">
        <v>3.8717202043939999E-3</v>
      </c>
      <c r="K22" s="139">
        <v>5.0541979737197202</v>
      </c>
      <c r="L22" s="140">
        <v>1.5717706985303E-2</v>
      </c>
      <c r="M22" s="140">
        <v>0.96124677302374595</v>
      </c>
      <c r="N22" s="141">
        <v>2.989316049256E-3</v>
      </c>
    </row>
    <row r="23" spans="1:14" x14ac:dyDescent="0.3">
      <c r="A23" s="108">
        <v>19</v>
      </c>
      <c r="B23" s="105">
        <v>17.27</v>
      </c>
      <c r="C23" s="139">
        <v>4.7334024997112802</v>
      </c>
      <c r="D23" s="140">
        <v>1.5061425820569E-2</v>
      </c>
      <c r="E23" s="140">
        <v>0.95016600879707303</v>
      </c>
      <c r="F23" s="141">
        <v>3.0233758611480002E-3</v>
      </c>
      <c r="G23" s="142">
        <v>3.7204503307532999</v>
      </c>
      <c r="H23" s="115">
        <v>1.5312231634606E-2</v>
      </c>
      <c r="I23" s="115">
        <v>0.94865410225985802</v>
      </c>
      <c r="J23" s="143">
        <v>3.9043691122149999E-3</v>
      </c>
      <c r="K23" s="139">
        <v>5.1339664280167696</v>
      </c>
      <c r="L23" s="140">
        <v>1.6148490721863001E-2</v>
      </c>
      <c r="M23" s="140">
        <v>0.97641775953452903</v>
      </c>
      <c r="N23" s="141">
        <v>3.071245858652E-3</v>
      </c>
    </row>
    <row r="24" spans="1:14" ht="16.2" thickBot="1" x14ac:dyDescent="0.35">
      <c r="A24" s="110">
        <v>20</v>
      </c>
      <c r="B24" s="113">
        <v>18.14</v>
      </c>
      <c r="C24" s="144">
        <v>5.0555911779774299</v>
      </c>
      <c r="D24" s="145">
        <v>1.5011451957512001E-2</v>
      </c>
      <c r="E24" s="145">
        <v>1.0148409927069399</v>
      </c>
      <c r="F24" s="146">
        <v>3.0133442895649998E-3</v>
      </c>
      <c r="G24" s="147">
        <v>4.2040187303524803</v>
      </c>
      <c r="H24" s="148">
        <v>1.5043172184679E-2</v>
      </c>
      <c r="I24" s="148">
        <v>1.0719561504584401</v>
      </c>
      <c r="J24" s="149">
        <v>3.83576334457E-3</v>
      </c>
      <c r="K24" s="144">
        <v>4.6061806853066303</v>
      </c>
      <c r="L24" s="145">
        <v>1.5361798983057E-2</v>
      </c>
      <c r="M24" s="145">
        <v>0.87603935238347597</v>
      </c>
      <c r="N24" s="146">
        <v>2.92162669074E-3</v>
      </c>
    </row>
  </sheetData>
  <mergeCells count="5">
    <mergeCell ref="A3:A4"/>
    <mergeCell ref="B3:B4"/>
    <mergeCell ref="C3:E3"/>
    <mergeCell ref="G3:J3"/>
    <mergeCell ref="K3:N3"/>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18952-C467-4D88-AF92-A908C865E085}">
  <dimension ref="A1:N24"/>
  <sheetViews>
    <sheetView workbookViewId="0">
      <selection activeCell="A2" sqref="A2"/>
    </sheetView>
  </sheetViews>
  <sheetFormatPr defaultColWidth="8.796875" defaultRowHeight="15.6" x14ac:dyDescent="0.3"/>
  <sheetData>
    <row r="1" spans="1:14" x14ac:dyDescent="0.3">
      <c r="A1" s="25" t="s">
        <v>635</v>
      </c>
    </row>
    <row r="2" spans="1:14" ht="16.2" thickBot="1" x14ac:dyDescent="0.35">
      <c r="A2" s="104" t="s">
        <v>636</v>
      </c>
      <c r="E2" s="104" t="s">
        <v>603</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0.24</v>
      </c>
      <c r="C5" s="133">
        <v>0.17910977765750599</v>
      </c>
      <c r="D5" s="134">
        <v>1.6877218091192001E-2</v>
      </c>
      <c r="E5" s="134">
        <v>3.1837440726223E-2</v>
      </c>
      <c r="F5" s="135">
        <v>2.999989378745E-3</v>
      </c>
      <c r="G5" s="136">
        <v>0.66986661810025405</v>
      </c>
      <c r="H5" s="137">
        <v>2.4277537645853001E-2</v>
      </c>
      <c r="I5" s="137">
        <v>0.157313032731691</v>
      </c>
      <c r="J5" s="138">
        <v>5.7013933388079998E-3</v>
      </c>
      <c r="K5" s="133">
        <v>0.39006894531369202</v>
      </c>
      <c r="L5" s="134">
        <v>2.5830988388258001E-2</v>
      </c>
      <c r="M5" s="134">
        <v>7.6037806939440997E-2</v>
      </c>
      <c r="N5" s="135">
        <v>5.0353449863629997E-3</v>
      </c>
    </row>
    <row r="6" spans="1:14" x14ac:dyDescent="0.3">
      <c r="A6" s="108">
        <v>2</v>
      </c>
      <c r="B6" s="105">
        <v>0.91</v>
      </c>
      <c r="C6" s="139">
        <v>0.25430016038125303</v>
      </c>
      <c r="D6" s="140">
        <v>1.6984339182851999E-2</v>
      </c>
      <c r="E6" s="140">
        <v>4.5202815774183003E-2</v>
      </c>
      <c r="F6" s="141">
        <v>3.019030558131E-3</v>
      </c>
      <c r="G6" s="142">
        <v>1.26017608284104</v>
      </c>
      <c r="H6" s="115">
        <v>2.1783944878463999E-2</v>
      </c>
      <c r="I6" s="115">
        <v>0.295942678752799</v>
      </c>
      <c r="J6" s="143">
        <v>5.1157922205620002E-3</v>
      </c>
      <c r="K6" s="139">
        <v>1.6083708490312001</v>
      </c>
      <c r="L6" s="140">
        <v>1.8647289243517998E-2</v>
      </c>
      <c r="M6" s="140">
        <v>0.31352660491162299</v>
      </c>
      <c r="N6" s="141">
        <v>3.6349958038889999E-3</v>
      </c>
    </row>
    <row r="7" spans="1:14" x14ac:dyDescent="0.3">
      <c r="A7" s="108">
        <v>3</v>
      </c>
      <c r="B7" s="105">
        <v>1.5</v>
      </c>
      <c r="C7" s="139">
        <v>0.16989930280965301</v>
      </c>
      <c r="D7" s="140">
        <v>1.6091835225307001E-2</v>
      </c>
      <c r="E7" s="140">
        <v>3.0200243969775002E-2</v>
      </c>
      <c r="F7" s="141">
        <v>2.8603846024620001E-3</v>
      </c>
      <c r="G7" s="142">
        <v>1.01680309654295</v>
      </c>
      <c r="H7" s="115">
        <v>1.7659866610245E-2</v>
      </c>
      <c r="I7" s="115">
        <v>0.238788401281711</v>
      </c>
      <c r="J7" s="143">
        <v>4.1472840995919998E-3</v>
      </c>
      <c r="K7" s="139">
        <v>1.5968496294313199</v>
      </c>
      <c r="L7" s="140">
        <v>1.9157626425803001E-2</v>
      </c>
      <c r="M7" s="140">
        <v>0.31128072432520998</v>
      </c>
      <c r="N7" s="141">
        <v>3.734478012372E-3</v>
      </c>
    </row>
    <row r="8" spans="1:14" x14ac:dyDescent="0.3">
      <c r="A8" s="108">
        <v>4</v>
      </c>
      <c r="B8" s="105">
        <v>2.11</v>
      </c>
      <c r="C8" s="139">
        <v>0.25474974902730102</v>
      </c>
      <c r="D8" s="140">
        <v>1.6087339609450999E-2</v>
      </c>
      <c r="E8" s="140">
        <v>4.5282731857251998E-2</v>
      </c>
      <c r="F8" s="141">
        <v>2.8595854897320002E-3</v>
      </c>
      <c r="G8" s="142">
        <v>1.41719270983462</v>
      </c>
      <c r="H8" s="115">
        <v>1.8132068063340001E-2</v>
      </c>
      <c r="I8" s="115">
        <v>0.33281682819423702</v>
      </c>
      <c r="J8" s="143">
        <v>4.2581769857869996E-3</v>
      </c>
      <c r="K8" s="139">
        <v>2.2349782506605398</v>
      </c>
      <c r="L8" s="140">
        <v>2.0842588143017E-2</v>
      </c>
      <c r="M8" s="140">
        <v>0.43567386427265598</v>
      </c>
      <c r="N8" s="141">
        <v>4.0629348026219999E-3</v>
      </c>
    </row>
    <row r="9" spans="1:14" x14ac:dyDescent="0.3">
      <c r="A9" s="108">
        <v>5</v>
      </c>
      <c r="B9" s="105">
        <v>2.74</v>
      </c>
      <c r="C9" s="139">
        <v>0.335466787811043</v>
      </c>
      <c r="D9" s="140">
        <v>1.7527249216717999E-2</v>
      </c>
      <c r="E9" s="140">
        <v>5.9630490932624999E-2</v>
      </c>
      <c r="F9" s="141">
        <v>3.115534871011E-3</v>
      </c>
      <c r="G9" s="142">
        <v>1.7933466914516001</v>
      </c>
      <c r="H9" s="115">
        <v>2.1316108304930002E-2</v>
      </c>
      <c r="I9" s="115">
        <v>0.42115370306357502</v>
      </c>
      <c r="J9" s="143">
        <v>5.005924392823E-3</v>
      </c>
      <c r="K9" s="139">
        <v>1.93402752691279</v>
      </c>
      <c r="L9" s="140">
        <v>2.5354932864923001E-2</v>
      </c>
      <c r="M9" s="140">
        <v>0.37700825321712</v>
      </c>
      <c r="N9" s="141">
        <v>4.9425454482030003E-3</v>
      </c>
    </row>
    <row r="10" spans="1:14" x14ac:dyDescent="0.3">
      <c r="A10" s="108">
        <v>6</v>
      </c>
      <c r="B10" s="105">
        <v>3.59</v>
      </c>
      <c r="C10" s="139">
        <v>2.78972945663299</v>
      </c>
      <c r="D10" s="140">
        <v>1.5007846140703E-2</v>
      </c>
      <c r="E10" s="140">
        <v>0.49588496719362801</v>
      </c>
      <c r="F10" s="141">
        <v>2.6677014408819999E-3</v>
      </c>
      <c r="G10" s="142">
        <v>4.0670923628034696</v>
      </c>
      <c r="H10" s="115">
        <v>1.5047001827868001E-2</v>
      </c>
      <c r="I10" s="115">
        <v>0.95512541856020094</v>
      </c>
      <c r="J10" s="143">
        <v>3.53367286427E-3</v>
      </c>
      <c r="K10" s="139">
        <v>5.2519839087147</v>
      </c>
      <c r="L10" s="140">
        <v>1.5128830914792E-2</v>
      </c>
      <c r="M10" s="140">
        <v>1.0237916740045601</v>
      </c>
      <c r="N10" s="141">
        <v>2.9491276815009999E-3</v>
      </c>
    </row>
    <row r="11" spans="1:14" x14ac:dyDescent="0.3">
      <c r="A11" s="108">
        <v>7</v>
      </c>
      <c r="B11" s="105">
        <v>4.53</v>
      </c>
      <c r="C11" s="139">
        <v>3.68766827896884</v>
      </c>
      <c r="D11" s="140">
        <v>1.5004454223952E-2</v>
      </c>
      <c r="E11" s="140">
        <v>0.65549699064529099</v>
      </c>
      <c r="F11" s="141">
        <v>2.667098514844E-3</v>
      </c>
      <c r="G11" s="142">
        <v>4.4355954100992303</v>
      </c>
      <c r="H11" s="115">
        <v>1.502864386523E-2</v>
      </c>
      <c r="I11" s="115">
        <v>1.04166553024</v>
      </c>
      <c r="J11" s="143">
        <v>3.5293616376780002E-3</v>
      </c>
      <c r="K11" s="139">
        <v>5.0763793996753597</v>
      </c>
      <c r="L11" s="140">
        <v>1.5088098598103001E-2</v>
      </c>
      <c r="M11" s="140">
        <v>0.98956033640015295</v>
      </c>
      <c r="N11" s="141">
        <v>2.9411875568899999E-3</v>
      </c>
    </row>
    <row r="12" spans="1:14" x14ac:dyDescent="0.3">
      <c r="A12" s="108">
        <v>8</v>
      </c>
      <c r="B12" s="105">
        <v>5.45</v>
      </c>
      <c r="C12" s="139">
        <v>4.2313053041876003</v>
      </c>
      <c r="D12" s="140">
        <v>1.5004090840256E-2</v>
      </c>
      <c r="E12" s="140">
        <v>0.75213052898890298</v>
      </c>
      <c r="F12" s="141">
        <v>2.6670339220170002E-3</v>
      </c>
      <c r="G12" s="142">
        <v>4.3739439274142997</v>
      </c>
      <c r="H12" s="115">
        <v>1.502512168278E-2</v>
      </c>
      <c r="I12" s="115">
        <v>1.02718715282648</v>
      </c>
      <c r="J12" s="143">
        <v>3.5285344801689999E-3</v>
      </c>
      <c r="K12" s="139">
        <v>4.9472809360978403</v>
      </c>
      <c r="L12" s="140">
        <v>1.5109784440060999E-2</v>
      </c>
      <c r="M12" s="140">
        <v>0.96439462103721496</v>
      </c>
      <c r="N12" s="141">
        <v>2.9454148707629998E-3</v>
      </c>
    </row>
    <row r="13" spans="1:14" x14ac:dyDescent="0.3">
      <c r="A13" s="108">
        <v>9</v>
      </c>
      <c r="B13" s="105">
        <v>6.4</v>
      </c>
      <c r="C13" s="139">
        <v>4.5827422251207404</v>
      </c>
      <c r="D13" s="140">
        <v>1.5005550813055E-2</v>
      </c>
      <c r="E13" s="140">
        <v>0.81459977151462504</v>
      </c>
      <c r="F13" s="141">
        <v>2.6672934377069998E-3</v>
      </c>
      <c r="G13" s="142">
        <v>4.3966066327973499</v>
      </c>
      <c r="H13" s="115">
        <v>1.5032149926820001E-2</v>
      </c>
      <c r="I13" s="115">
        <v>1.0325093152053499</v>
      </c>
      <c r="J13" s="143">
        <v>3.530185009326E-3</v>
      </c>
      <c r="K13" s="139">
        <v>4.8664019016103097</v>
      </c>
      <c r="L13" s="140">
        <v>1.5113812324995E-2</v>
      </c>
      <c r="M13" s="140">
        <v>0.94862852511059403</v>
      </c>
      <c r="N13" s="141">
        <v>2.9462000435920002E-3</v>
      </c>
    </row>
    <row r="14" spans="1:14" x14ac:dyDescent="0.3">
      <c r="A14" s="108">
        <v>10</v>
      </c>
      <c r="B14" s="105">
        <v>7.35</v>
      </c>
      <c r="C14" s="139">
        <v>5.5771019756448403</v>
      </c>
      <c r="D14" s="140">
        <v>1.5007895189156E-2</v>
      </c>
      <c r="E14" s="140">
        <v>0.991350979806497</v>
      </c>
      <c r="F14" s="141">
        <v>2.6677101594299998E-3</v>
      </c>
      <c r="G14" s="142">
        <v>4.5496550938398403</v>
      </c>
      <c r="H14" s="115">
        <v>1.5040429874013E-2</v>
      </c>
      <c r="I14" s="115">
        <v>1.0684515713365601</v>
      </c>
      <c r="J14" s="143">
        <v>3.5321294913600002E-3</v>
      </c>
      <c r="K14" s="139">
        <v>4.6453723471729402</v>
      </c>
      <c r="L14" s="140">
        <v>1.518878497893E-2</v>
      </c>
      <c r="M14" s="140">
        <v>0.90554228922810598</v>
      </c>
      <c r="N14" s="141">
        <v>2.9608147835089998E-3</v>
      </c>
    </row>
    <row r="15" spans="1:14" x14ac:dyDescent="0.3">
      <c r="A15" s="108">
        <v>11</v>
      </c>
      <c r="B15" s="105">
        <v>8.2899999999999903</v>
      </c>
      <c r="C15" s="139">
        <v>5.5860167041167896</v>
      </c>
      <c r="D15" s="140">
        <v>1.5012837673418E-2</v>
      </c>
      <c r="E15" s="140">
        <v>0.99293560652552804</v>
      </c>
      <c r="F15" s="141">
        <v>2.6685887047089999E-3</v>
      </c>
      <c r="G15" s="142">
        <v>4.2957736707597798</v>
      </c>
      <c r="H15" s="115">
        <v>1.5059621342596001E-2</v>
      </c>
      <c r="I15" s="115">
        <v>1.0088294681599199</v>
      </c>
      <c r="J15" s="143">
        <v>3.5366364604249999E-3</v>
      </c>
      <c r="K15" s="139">
        <v>4.1752595284007201</v>
      </c>
      <c r="L15" s="140">
        <v>1.5305305594219E-2</v>
      </c>
      <c r="M15" s="140">
        <v>0.81390118787149601</v>
      </c>
      <c r="N15" s="141">
        <v>2.983528645139E-3</v>
      </c>
    </row>
    <row r="16" spans="1:14" x14ac:dyDescent="0.3">
      <c r="A16" s="108">
        <v>12</v>
      </c>
      <c r="B16" s="105">
        <v>9.2200000000000006</v>
      </c>
      <c r="C16" s="139">
        <v>6.22835950794477</v>
      </c>
      <c r="D16" s="140">
        <v>1.5188731822101001E-2</v>
      </c>
      <c r="E16" s="140">
        <v>1.1071144705175</v>
      </c>
      <c r="F16" s="141">
        <v>2.6998545552179998E-3</v>
      </c>
      <c r="G16" s="142">
        <v>4.3637222823042601</v>
      </c>
      <c r="H16" s="115">
        <v>1.7021017123489999E-2</v>
      </c>
      <c r="I16" s="115">
        <v>1.0247866779433901</v>
      </c>
      <c r="J16" s="143">
        <v>3.9972552020400001E-3</v>
      </c>
      <c r="K16" s="139">
        <v>5.81456230861117</v>
      </c>
      <c r="L16" s="140">
        <v>1.8094065575393E-2</v>
      </c>
      <c r="M16" s="140">
        <v>1.13345748635275</v>
      </c>
      <c r="N16" s="141">
        <v>3.5271535493930002E-3</v>
      </c>
    </row>
    <row r="17" spans="1:14" x14ac:dyDescent="0.3">
      <c r="A17" s="108">
        <v>13</v>
      </c>
      <c r="B17" s="105">
        <v>10.1099999999999</v>
      </c>
      <c r="C17" s="139">
        <v>4.7809428909344103</v>
      </c>
      <c r="D17" s="140">
        <v>1.5006607863952E-2</v>
      </c>
      <c r="E17" s="140">
        <v>0.849830689850121</v>
      </c>
      <c r="F17" s="141">
        <v>2.6674813325030002E-3</v>
      </c>
      <c r="G17" s="142">
        <v>4.1569586830156897</v>
      </c>
      <c r="H17" s="115">
        <v>1.5040792740196001E-2</v>
      </c>
      <c r="I17" s="115">
        <v>0.97622983396324603</v>
      </c>
      <c r="J17" s="143">
        <v>3.5322147076970001E-3</v>
      </c>
      <c r="K17" s="139">
        <v>4.8588212342620798</v>
      </c>
      <c r="L17" s="140">
        <v>1.5129770867492001E-2</v>
      </c>
      <c r="M17" s="140">
        <v>0.94715079321929196</v>
      </c>
      <c r="N17" s="141">
        <v>2.9493109104990001E-3</v>
      </c>
    </row>
    <row r="18" spans="1:14" x14ac:dyDescent="0.3">
      <c r="A18" s="108">
        <v>14</v>
      </c>
      <c r="B18" s="105">
        <v>11.05</v>
      </c>
      <c r="C18" s="139">
        <v>5.1810373004228003</v>
      </c>
      <c r="D18" s="140">
        <v>1.5007393981840001E-2</v>
      </c>
      <c r="E18" s="140">
        <v>0.92094898508544498</v>
      </c>
      <c r="F18" s="141">
        <v>2.6676210679330002E-3</v>
      </c>
      <c r="G18" s="142">
        <v>4.3181039841155204</v>
      </c>
      <c r="H18" s="115">
        <v>1.5046057711177001E-2</v>
      </c>
      <c r="I18" s="115">
        <v>1.01407357082293</v>
      </c>
      <c r="J18" s="143">
        <v>3.5334511457130002E-3</v>
      </c>
      <c r="K18" s="139">
        <v>5.1783561119576396</v>
      </c>
      <c r="L18" s="140">
        <v>1.512292755071E-2</v>
      </c>
      <c r="M18" s="140">
        <v>1.00943909284564</v>
      </c>
      <c r="N18" s="141">
        <v>2.9479769135050001E-3</v>
      </c>
    </row>
    <row r="19" spans="1:14" x14ac:dyDescent="0.3">
      <c r="A19" s="108">
        <v>15</v>
      </c>
      <c r="B19" s="105">
        <v>12.05</v>
      </c>
      <c r="C19" s="139">
        <v>4.8418301181338803</v>
      </c>
      <c r="D19" s="140">
        <v>1.50087648158E-2</v>
      </c>
      <c r="E19" s="140">
        <v>0.86065362488080499</v>
      </c>
      <c r="F19" s="141">
        <v>2.6678647388560001E-3</v>
      </c>
      <c r="G19" s="142">
        <v>4.1319338436131403</v>
      </c>
      <c r="H19" s="115">
        <v>1.5058663218931E-2</v>
      </c>
      <c r="I19" s="115">
        <v>0.97035294254387305</v>
      </c>
      <c r="J19" s="143">
        <v>3.5364114524369999E-3</v>
      </c>
      <c r="K19" s="139">
        <v>5.04209288357481</v>
      </c>
      <c r="L19" s="140">
        <v>1.5157001486209E-2</v>
      </c>
      <c r="M19" s="140">
        <v>0.98287671925195097</v>
      </c>
      <c r="N19" s="141">
        <v>2.954619091408E-3</v>
      </c>
    </row>
    <row r="20" spans="1:14" x14ac:dyDescent="0.3">
      <c r="A20" s="108">
        <v>16</v>
      </c>
      <c r="B20" s="105">
        <v>13.3</v>
      </c>
      <c r="C20" s="139">
        <v>6.9821322710875302</v>
      </c>
      <c r="D20" s="140">
        <v>1.5175822644255E-2</v>
      </c>
      <c r="E20" s="140">
        <v>1.2411004314262799</v>
      </c>
      <c r="F20" s="141">
        <v>2.6975599000069999E-3</v>
      </c>
      <c r="G20" s="142">
        <v>4.6490716018801397</v>
      </c>
      <c r="H20" s="115">
        <v>1.6493319710008999E-2</v>
      </c>
      <c r="I20" s="115">
        <v>1.09179877503477</v>
      </c>
      <c r="J20" s="143">
        <v>3.8733295155879998E-3</v>
      </c>
      <c r="K20" s="139">
        <v>6.1120215802747397</v>
      </c>
      <c r="L20" s="140">
        <v>1.7851473010868001E-2</v>
      </c>
      <c r="M20" s="140">
        <v>1.1914424937285899</v>
      </c>
      <c r="N20" s="141">
        <v>3.479863943779E-3</v>
      </c>
    </row>
    <row r="21" spans="1:14" x14ac:dyDescent="0.3">
      <c r="A21" s="108">
        <v>17</v>
      </c>
      <c r="B21" s="105">
        <v>14.41</v>
      </c>
      <c r="C21" s="139">
        <v>6.0591216315749099</v>
      </c>
      <c r="D21" s="140">
        <v>1.5050126580396001E-2</v>
      </c>
      <c r="E21" s="140">
        <v>1.0770317976002199</v>
      </c>
      <c r="F21" s="141">
        <v>2.6752169490249999E-3</v>
      </c>
      <c r="G21" s="142">
        <v>4.4454118944391396</v>
      </c>
      <c r="H21" s="115">
        <v>1.5332739370114999E-2</v>
      </c>
      <c r="I21" s="115">
        <v>1.0439708562266099</v>
      </c>
      <c r="J21" s="143">
        <v>3.6007761324750001E-3</v>
      </c>
      <c r="K21" s="139">
        <v>5.5429067425746901</v>
      </c>
      <c r="L21" s="140">
        <v>1.5710468739401E-2</v>
      </c>
      <c r="M21" s="140">
        <v>1.08050250561801</v>
      </c>
      <c r="N21" s="141">
        <v>3.062508828981E-3</v>
      </c>
    </row>
    <row r="22" spans="1:14" x14ac:dyDescent="0.3">
      <c r="A22" s="108">
        <v>18</v>
      </c>
      <c r="B22" s="105">
        <v>15.23</v>
      </c>
      <c r="C22" s="139">
        <v>5.73347642596105</v>
      </c>
      <c r="D22" s="140">
        <v>1.5278875255622999E-2</v>
      </c>
      <c r="E22" s="140">
        <v>1.0191471300677999</v>
      </c>
      <c r="F22" s="141">
        <v>2.7158778916269999E-3</v>
      </c>
      <c r="G22" s="142">
        <v>4.0971806885469997</v>
      </c>
      <c r="H22" s="115">
        <v>1.6841176120791002E-2</v>
      </c>
      <c r="I22" s="115">
        <v>0.96219143087464898</v>
      </c>
      <c r="J22" s="143">
        <v>3.9550209231859999E-3</v>
      </c>
      <c r="K22" s="139">
        <v>5.3503886281337198</v>
      </c>
      <c r="L22" s="140">
        <v>1.6935742068449E-2</v>
      </c>
      <c r="M22" s="140">
        <v>1.0429741266120001</v>
      </c>
      <c r="N22" s="141">
        <v>3.3013565966939998E-3</v>
      </c>
    </row>
    <row r="23" spans="1:14" x14ac:dyDescent="0.3">
      <c r="A23" s="108">
        <v>19</v>
      </c>
      <c r="B23" s="105">
        <v>16.25</v>
      </c>
      <c r="C23" s="139">
        <v>5.70413718139128</v>
      </c>
      <c r="D23" s="140">
        <v>1.5184663387895999E-2</v>
      </c>
      <c r="E23" s="140">
        <v>1.0139319683264501</v>
      </c>
      <c r="F23" s="141">
        <v>2.6991313756429998E-3</v>
      </c>
      <c r="G23" s="142">
        <v>4.0434598282559797</v>
      </c>
      <c r="H23" s="115">
        <v>1.6265877812117999E-2</v>
      </c>
      <c r="I23" s="115">
        <v>0.94957549924739104</v>
      </c>
      <c r="J23" s="143">
        <v>3.8199165319269999E-3</v>
      </c>
      <c r="K23" s="139">
        <v>5.0931515632117899</v>
      </c>
      <c r="L23" s="140">
        <v>1.7880548611239999E-2</v>
      </c>
      <c r="M23" s="140">
        <v>0.99282980593435199</v>
      </c>
      <c r="N23" s="141">
        <v>3.4855317748490001E-3</v>
      </c>
    </row>
    <row r="24" spans="1:14" ht="16.2" thickBot="1" x14ac:dyDescent="0.35">
      <c r="A24" s="110">
        <v>20</v>
      </c>
      <c r="B24" s="113">
        <v>17.03</v>
      </c>
      <c r="C24" s="144">
        <v>5.2091960867836402</v>
      </c>
      <c r="D24" s="145">
        <v>1.5097864357391E-2</v>
      </c>
      <c r="E24" s="145">
        <v>0.92595431591333599</v>
      </c>
      <c r="F24" s="146">
        <v>2.6837025195249999E-3</v>
      </c>
      <c r="G24" s="147">
        <v>3.7886670608264801</v>
      </c>
      <c r="H24" s="148">
        <v>1.5433655824067E-2</v>
      </c>
      <c r="I24" s="148">
        <v>0.88973937384662205</v>
      </c>
      <c r="J24" s="149">
        <v>3.6244755869560001E-3</v>
      </c>
      <c r="K24" s="144">
        <v>4.6163431274583502</v>
      </c>
      <c r="L24" s="145">
        <v>1.6470912119129998E-2</v>
      </c>
      <c r="M24" s="145">
        <v>0.89988349933780698</v>
      </c>
      <c r="N24" s="146">
        <v>3.2107453076630002E-3</v>
      </c>
    </row>
  </sheetData>
  <mergeCells count="5">
    <mergeCell ref="A3:A4"/>
    <mergeCell ref="B3:B4"/>
    <mergeCell ref="C3:E3"/>
    <mergeCell ref="G3:J3"/>
    <mergeCell ref="K3:N3"/>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4800B-F1CD-42A0-BA64-4427A1F5219B}">
  <dimension ref="A1:N24"/>
  <sheetViews>
    <sheetView workbookViewId="0">
      <selection activeCell="A2" sqref="A2"/>
    </sheetView>
  </sheetViews>
  <sheetFormatPr defaultColWidth="8.796875" defaultRowHeight="15.6" x14ac:dyDescent="0.3"/>
  <sheetData>
    <row r="1" spans="1:14" x14ac:dyDescent="0.3">
      <c r="A1" s="25" t="s">
        <v>637</v>
      </c>
    </row>
    <row r="2" spans="1:14" ht="16.2" thickBot="1" x14ac:dyDescent="0.35">
      <c r="A2" s="104" t="s">
        <v>638</v>
      </c>
      <c r="E2" s="104" t="s">
        <v>600</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0.16</v>
      </c>
      <c r="C5" s="133">
        <v>6.8842072372301999E-2</v>
      </c>
      <c r="D5" s="134">
        <v>1.7448939438509999E-2</v>
      </c>
      <c r="E5" s="134">
        <v>1.7210234715133998E-2</v>
      </c>
      <c r="F5" s="135">
        <v>4.3621630337170002E-3</v>
      </c>
      <c r="G5" s="136">
        <v>0.17083946850454701</v>
      </c>
      <c r="H5" s="137">
        <v>2.4395816927684999E-2</v>
      </c>
      <c r="I5" s="137">
        <v>5.0367723001340001E-2</v>
      </c>
      <c r="J5" s="138">
        <v>7.1924933983989999E-3</v>
      </c>
      <c r="K5" s="133">
        <v>0.39813492899986602</v>
      </c>
      <c r="L5" s="134">
        <v>2.7168595910260999E-2</v>
      </c>
      <c r="M5" s="134">
        <v>9.5857396328808006E-2</v>
      </c>
      <c r="N5" s="135">
        <v>6.5412770298989998E-3</v>
      </c>
    </row>
    <row r="6" spans="1:14" x14ac:dyDescent="0.3">
      <c r="A6" s="108">
        <v>2</v>
      </c>
      <c r="B6" s="105">
        <v>0.86</v>
      </c>
      <c r="C6" s="139">
        <v>0.163254238133382</v>
      </c>
      <c r="D6" s="140">
        <v>2.0458106299402999E-2</v>
      </c>
      <c r="E6" s="140">
        <v>4.0812887522056002E-2</v>
      </c>
      <c r="F6" s="141">
        <v>5.1144423621620003E-3</v>
      </c>
      <c r="G6" s="142">
        <v>0.49914290807860501</v>
      </c>
      <c r="H6" s="115">
        <v>3.2595694881462002E-2</v>
      </c>
      <c r="I6" s="115">
        <v>0.14715973979699701</v>
      </c>
      <c r="J6" s="143">
        <v>9.6100212977540001E-3</v>
      </c>
      <c r="K6" s="139">
        <v>0.88139103450602097</v>
      </c>
      <c r="L6" s="140">
        <v>3.3217379789899998E-2</v>
      </c>
      <c r="M6" s="140">
        <v>0.212209086822749</v>
      </c>
      <c r="N6" s="141">
        <v>7.9976191677619997E-3</v>
      </c>
    </row>
    <row r="7" spans="1:14" x14ac:dyDescent="0.3">
      <c r="A7" s="108">
        <v>3</v>
      </c>
      <c r="B7" s="105">
        <v>1.47</v>
      </c>
      <c r="C7" s="139">
        <v>2.3462460906085201</v>
      </c>
      <c r="D7" s="140">
        <v>2.3150821021063001E-2</v>
      </c>
      <c r="E7" s="140">
        <v>0.58655186468625098</v>
      </c>
      <c r="F7" s="141">
        <v>5.7876099584249999E-3</v>
      </c>
      <c r="G7" s="142">
        <v>1.5011417378223599</v>
      </c>
      <c r="H7" s="115">
        <v>3.6399425075450999E-2</v>
      </c>
      <c r="I7" s="115">
        <v>0.44257390811523201</v>
      </c>
      <c r="J7" s="143">
        <v>1.0731455533411999E-2</v>
      </c>
      <c r="K7" s="139">
        <v>1.6501805605976601</v>
      </c>
      <c r="L7" s="140">
        <v>3.4072158596977001E-2</v>
      </c>
      <c r="M7" s="140">
        <v>0.39730754698831799</v>
      </c>
      <c r="N7" s="141">
        <v>8.2034209322280009E-3</v>
      </c>
    </row>
    <row r="8" spans="1:14" x14ac:dyDescent="0.3">
      <c r="A8" s="108">
        <v>4</v>
      </c>
      <c r="B8" s="105">
        <v>2.19</v>
      </c>
      <c r="C8" s="139">
        <v>5.0809649807903999E-2</v>
      </c>
      <c r="D8" s="140">
        <v>1.7366259551698002E-2</v>
      </c>
      <c r="E8" s="140">
        <v>1.2702203301765001E-2</v>
      </c>
      <c r="F8" s="141">
        <v>4.341493402353E-3</v>
      </c>
      <c r="G8" s="142">
        <v>0.31269303604322901</v>
      </c>
      <c r="H8" s="115">
        <v>1.8521553252791E-2</v>
      </c>
      <c r="I8" s="115">
        <v>9.2189681703757007E-2</v>
      </c>
      <c r="J8" s="143">
        <v>5.46061441163E-3</v>
      </c>
      <c r="K8" s="139">
        <v>1.5474280730184899</v>
      </c>
      <c r="L8" s="140">
        <v>1.7548318371905E-2</v>
      </c>
      <c r="M8" s="140">
        <v>0.37256823072086498</v>
      </c>
      <c r="N8" s="141">
        <v>4.2250402729180001E-3</v>
      </c>
    </row>
    <row r="9" spans="1:14" x14ac:dyDescent="0.3">
      <c r="A9" s="108">
        <v>5</v>
      </c>
      <c r="B9" s="105">
        <v>2.92</v>
      </c>
      <c r="C9" s="139">
        <v>0.25212727506530702</v>
      </c>
      <c r="D9" s="140">
        <v>1.8017524624125002E-2</v>
      </c>
      <c r="E9" s="140">
        <v>6.3030780922671004E-2</v>
      </c>
      <c r="F9" s="141">
        <v>4.5043069896259997E-3</v>
      </c>
      <c r="G9" s="142">
        <v>1.28795515254735</v>
      </c>
      <c r="H9" s="115">
        <v>2.2925501441839E-2</v>
      </c>
      <c r="I9" s="115">
        <v>0.37972120218769501</v>
      </c>
      <c r="J9" s="143">
        <v>6.759007835819E-3</v>
      </c>
      <c r="K9" s="139">
        <v>2.5629959783326202</v>
      </c>
      <c r="L9" s="140">
        <v>2.4940289232977999E-2</v>
      </c>
      <c r="M9" s="140">
        <v>0.61708256017962704</v>
      </c>
      <c r="N9" s="141">
        <v>6.004776309294E-3</v>
      </c>
    </row>
    <row r="10" spans="1:14" x14ac:dyDescent="0.3">
      <c r="A10" s="108">
        <v>6</v>
      </c>
      <c r="B10" s="105">
        <v>3.52</v>
      </c>
      <c r="C10" s="139">
        <v>0.27441292147028801</v>
      </c>
      <c r="D10" s="140">
        <v>1.5636331590468001E-2</v>
      </c>
      <c r="E10" s="140">
        <v>6.8602100788435996E-2</v>
      </c>
      <c r="F10" s="141">
        <v>3.9090185330319998E-3</v>
      </c>
      <c r="G10" s="142">
        <v>1.7338826062512001</v>
      </c>
      <c r="H10" s="115">
        <v>1.705241791589E-2</v>
      </c>
      <c r="I10" s="115">
        <v>0.51119170290662197</v>
      </c>
      <c r="J10" s="143">
        <v>5.0274767863010003E-3</v>
      </c>
      <c r="K10" s="139">
        <v>3.5157463410496801</v>
      </c>
      <c r="L10" s="140">
        <v>2.0800585264144002E-2</v>
      </c>
      <c r="M10" s="140">
        <v>0.84647255454863501</v>
      </c>
      <c r="N10" s="141">
        <v>5.0080759066909999E-3</v>
      </c>
    </row>
    <row r="11" spans="1:14" x14ac:dyDescent="0.3">
      <c r="A11" s="108">
        <v>7</v>
      </c>
      <c r="B11" s="105">
        <v>4.57</v>
      </c>
      <c r="C11" s="139">
        <v>0.79903954605736904</v>
      </c>
      <c r="D11" s="140">
        <v>1.6730579853182E-2</v>
      </c>
      <c r="E11" s="140">
        <v>0.19975659738934201</v>
      </c>
      <c r="F11" s="141">
        <v>4.1825760944029997E-3</v>
      </c>
      <c r="G11" s="142">
        <v>2.7286766151997499</v>
      </c>
      <c r="H11" s="115">
        <v>2.1203062020634999E-2</v>
      </c>
      <c r="I11" s="115">
        <v>0.80448171091656295</v>
      </c>
      <c r="J11" s="143">
        <v>6.2511898683829999E-3</v>
      </c>
      <c r="K11" s="139">
        <v>4.1794248349041299</v>
      </c>
      <c r="L11" s="140">
        <v>2.5906167715270999E-2</v>
      </c>
      <c r="M11" s="140">
        <v>1.00626384083473</v>
      </c>
      <c r="N11" s="141">
        <v>6.2373271098859996E-3</v>
      </c>
    </row>
    <row r="12" spans="1:14" x14ac:dyDescent="0.3">
      <c r="A12" s="108">
        <v>8</v>
      </c>
      <c r="B12" s="105">
        <v>5.64</v>
      </c>
      <c r="C12" s="139">
        <v>3.8030849995054798</v>
      </c>
      <c r="D12" s="140">
        <v>1.5813412979354999E-2</v>
      </c>
      <c r="E12" s="140">
        <v>0.95075559505426499</v>
      </c>
      <c r="F12" s="141">
        <v>3.9532881513250004E-3</v>
      </c>
      <c r="G12" s="142">
        <v>3.4548750081618902</v>
      </c>
      <c r="H12" s="115">
        <v>2.0376883010386999E-2</v>
      </c>
      <c r="I12" s="115">
        <v>1.01858305307662</v>
      </c>
      <c r="J12" s="143">
        <v>6.0076117543679999E-3</v>
      </c>
      <c r="K12" s="139">
        <v>5.3307097056541703</v>
      </c>
      <c r="L12" s="140">
        <v>2.1568071711217999E-2</v>
      </c>
      <c r="M12" s="140">
        <v>1.28345421551518</v>
      </c>
      <c r="N12" s="141">
        <v>5.192860629596E-3</v>
      </c>
    </row>
    <row r="13" spans="1:14" x14ac:dyDescent="0.3">
      <c r="A13" s="108">
        <v>9</v>
      </c>
      <c r="B13" s="105">
        <v>6.27</v>
      </c>
      <c r="C13" s="139">
        <v>3.8923005157629298</v>
      </c>
      <c r="D13" s="140">
        <v>1.5590784300747999E-2</v>
      </c>
      <c r="E13" s="140">
        <v>0.97305910687649799</v>
      </c>
      <c r="F13" s="141">
        <v>3.8976318980899999E-3</v>
      </c>
      <c r="G13" s="142">
        <v>3.2381797612921699</v>
      </c>
      <c r="H13" s="115">
        <v>1.9464491119466999E-2</v>
      </c>
      <c r="I13" s="115">
        <v>0.95469590647296698</v>
      </c>
      <c r="J13" s="143">
        <v>5.7386159395669996E-3</v>
      </c>
      <c r="K13" s="139">
        <v>5.2359271839102401</v>
      </c>
      <c r="L13" s="140">
        <v>1.9468769647247999E-2</v>
      </c>
      <c r="M13" s="140">
        <v>1.2606337968830399</v>
      </c>
      <c r="N13" s="141">
        <v>4.6874198473329997E-3</v>
      </c>
    </row>
    <row r="14" spans="1:14" x14ac:dyDescent="0.3">
      <c r="A14" s="108">
        <v>10</v>
      </c>
      <c r="B14" s="105">
        <v>6.87</v>
      </c>
      <c r="C14" s="139">
        <v>2.6218762945845402</v>
      </c>
      <c r="D14" s="140">
        <v>1.5615017404026999E-2</v>
      </c>
      <c r="E14" s="140">
        <v>0.65545828109035997</v>
      </c>
      <c r="F14" s="141">
        <v>3.9036900741580001E-3</v>
      </c>
      <c r="G14" s="142">
        <v>3.6468721738190299</v>
      </c>
      <c r="H14" s="115">
        <v>1.8931078258456E-2</v>
      </c>
      <c r="I14" s="115">
        <v>1.0751885912553101</v>
      </c>
      <c r="J14" s="143">
        <v>5.5813525655710001E-3</v>
      </c>
      <c r="K14" s="139">
        <v>3.4519527330831199</v>
      </c>
      <c r="L14" s="140">
        <v>2.4298618545396E-2</v>
      </c>
      <c r="M14" s="140">
        <v>0.83111321600113197</v>
      </c>
      <c r="N14" s="141">
        <v>5.850283756815E-3</v>
      </c>
    </row>
    <row r="15" spans="1:14" x14ac:dyDescent="0.3">
      <c r="A15" s="108">
        <v>11</v>
      </c>
      <c r="B15" s="105">
        <v>7.95</v>
      </c>
      <c r="C15" s="139">
        <v>4.1642230755540197</v>
      </c>
      <c r="D15" s="140">
        <v>1.8083083714948999E-2</v>
      </c>
      <c r="E15" s="140">
        <v>1.0410386274963199</v>
      </c>
      <c r="F15" s="141">
        <v>4.5206964924679998E-3</v>
      </c>
      <c r="G15" s="142">
        <v>3.4204012544697799</v>
      </c>
      <c r="H15" s="115">
        <v>2.8331222416039002E-2</v>
      </c>
      <c r="I15" s="115">
        <v>1.00841933334616</v>
      </c>
      <c r="J15" s="143">
        <v>8.3527487847600002E-3</v>
      </c>
      <c r="K15" s="139">
        <v>4.6353955638668101</v>
      </c>
      <c r="L15" s="140">
        <v>2.6580648930340001E-2</v>
      </c>
      <c r="M15" s="140">
        <v>1.11604613748051</v>
      </c>
      <c r="N15" s="141">
        <v>6.3997193252880004E-3</v>
      </c>
    </row>
    <row r="16" spans="1:14" x14ac:dyDescent="0.3">
      <c r="A16" s="108">
        <v>12</v>
      </c>
      <c r="B16" s="105">
        <v>8.8699999999999903</v>
      </c>
      <c r="C16" s="139">
        <v>2.9795463542515099</v>
      </c>
      <c r="D16" s="140">
        <v>1.5525146941302999E-2</v>
      </c>
      <c r="E16" s="140">
        <v>0.74487432371259699</v>
      </c>
      <c r="F16" s="141">
        <v>3.8812228284149999E-3</v>
      </c>
      <c r="G16" s="142">
        <v>3.46467075741359</v>
      </c>
      <c r="H16" s="115">
        <v>1.8350199636474999E-2</v>
      </c>
      <c r="I16" s="115">
        <v>1.02147108351372</v>
      </c>
      <c r="J16" s="143">
        <v>5.4100951050699998E-3</v>
      </c>
      <c r="K16" s="139">
        <v>4.3329827848843498</v>
      </c>
      <c r="L16" s="140">
        <v>1.9608825805590001E-2</v>
      </c>
      <c r="M16" s="140">
        <v>1.04323539042388</v>
      </c>
      <c r="N16" s="141">
        <v>4.7211406231320004E-3</v>
      </c>
    </row>
    <row r="17" spans="1:14" x14ac:dyDescent="0.3">
      <c r="A17" s="108">
        <v>13</v>
      </c>
      <c r="B17" s="105">
        <v>9.67</v>
      </c>
      <c r="C17" s="139">
        <v>2.8938748113883901</v>
      </c>
      <c r="D17" s="140">
        <v>1.6080185187381999E-2</v>
      </c>
      <c r="E17" s="140">
        <v>0.723456790650718</v>
      </c>
      <c r="F17" s="141">
        <v>4.0199801052040003E-3</v>
      </c>
      <c r="G17" s="142">
        <v>3.0076226081082602</v>
      </c>
      <c r="H17" s="115">
        <v>2.1486305152090001E-2</v>
      </c>
      <c r="I17" s="115">
        <v>0.88672192523083004</v>
      </c>
      <c r="J17" s="143">
        <v>6.334696985983E-3</v>
      </c>
      <c r="K17" s="139">
        <v>4.4843972289231102</v>
      </c>
      <c r="L17" s="140">
        <v>2.2658478124091001E-2</v>
      </c>
      <c r="M17" s="140">
        <v>1.07969085643534</v>
      </c>
      <c r="N17" s="141">
        <v>5.4553935350630002E-3</v>
      </c>
    </row>
    <row r="18" spans="1:14" x14ac:dyDescent="0.3">
      <c r="A18" s="108">
        <v>14</v>
      </c>
      <c r="B18" s="105">
        <v>10.63</v>
      </c>
      <c r="C18" s="139">
        <v>4.6917871486028702</v>
      </c>
      <c r="D18" s="140">
        <v>1.5513327980854001E-2</v>
      </c>
      <c r="E18" s="140">
        <v>1.17292747412111</v>
      </c>
      <c r="F18" s="141">
        <v>3.878268136954E-3</v>
      </c>
      <c r="G18" s="142">
        <v>3.81012829430404</v>
      </c>
      <c r="H18" s="115">
        <v>1.8681413771326E-2</v>
      </c>
      <c r="I18" s="115">
        <v>1.1233205547110701</v>
      </c>
      <c r="J18" s="143">
        <v>5.5077452672039999E-3</v>
      </c>
      <c r="K18" s="139">
        <v>5.5518523585317903</v>
      </c>
      <c r="L18" s="140">
        <v>1.9020502070026001E-2</v>
      </c>
      <c r="M18" s="140">
        <v>1.33669787081401</v>
      </c>
      <c r="N18" s="141">
        <v>4.5794922085319999E-3</v>
      </c>
    </row>
    <row r="19" spans="1:14" x14ac:dyDescent="0.3">
      <c r="A19" s="108">
        <v>15</v>
      </c>
      <c r="B19" s="105">
        <v>11.27</v>
      </c>
      <c r="C19" s="139">
        <v>3.8809132966981301</v>
      </c>
      <c r="D19" s="140">
        <v>1.5969581553459001E-2</v>
      </c>
      <c r="E19" s="140">
        <v>0.97021234898405695</v>
      </c>
      <c r="F19" s="141">
        <v>3.9923296520059997E-3</v>
      </c>
      <c r="G19" s="142">
        <v>3.1208424075108501</v>
      </c>
      <c r="H19" s="115">
        <v>2.1032467337682E-2</v>
      </c>
      <c r="I19" s="115">
        <v>0.92010193714783695</v>
      </c>
      <c r="J19" s="143">
        <v>6.2008943142490003E-3</v>
      </c>
      <c r="K19" s="139">
        <v>3.38189094679421</v>
      </c>
      <c r="L19" s="140">
        <v>2.2045049947164001E-2</v>
      </c>
      <c r="M19" s="140">
        <v>0.81424471257021902</v>
      </c>
      <c r="N19" s="141">
        <v>5.3077008218850004E-3</v>
      </c>
    </row>
    <row r="20" spans="1:14" x14ac:dyDescent="0.3">
      <c r="A20" s="108">
        <v>16</v>
      </c>
      <c r="B20" s="105">
        <v>11.91</v>
      </c>
      <c r="C20" s="139">
        <v>4.66011258018065</v>
      </c>
      <c r="D20" s="140">
        <v>1.5750955294381998E-2</v>
      </c>
      <c r="E20" s="140">
        <v>1.16500896239911</v>
      </c>
      <c r="F20" s="141">
        <v>3.937673987179E-3</v>
      </c>
      <c r="G20" s="142">
        <v>3.4520644166523899</v>
      </c>
      <c r="H20" s="115">
        <v>2.0433835484448999E-2</v>
      </c>
      <c r="I20" s="115">
        <v>1.0177544208181599</v>
      </c>
      <c r="J20" s="143">
        <v>6.0244027597649999E-3</v>
      </c>
      <c r="K20" s="139">
        <v>2.8250205236027801</v>
      </c>
      <c r="L20" s="140">
        <v>2.0917740279561E-2</v>
      </c>
      <c r="M20" s="140">
        <v>0.680169189496308</v>
      </c>
      <c r="N20" s="141">
        <v>5.0362828634949999E-3</v>
      </c>
    </row>
    <row r="21" spans="1:14" x14ac:dyDescent="0.3">
      <c r="A21" s="108">
        <v>17</v>
      </c>
      <c r="B21" s="105">
        <v>12.65</v>
      </c>
      <c r="C21" s="139">
        <v>4.4053221223565098</v>
      </c>
      <c r="D21" s="140">
        <v>1.5162994773046E-2</v>
      </c>
      <c r="E21" s="140">
        <v>1.1013123967493199</v>
      </c>
      <c r="F21" s="141">
        <v>3.7906862770949999E-3</v>
      </c>
      <c r="G21" s="142">
        <v>3.5658707475121498</v>
      </c>
      <c r="H21" s="115">
        <v>1.6437461186981001E-2</v>
      </c>
      <c r="I21" s="115">
        <v>1.0513073567920299</v>
      </c>
      <c r="J21" s="143">
        <v>4.846172252573E-3</v>
      </c>
      <c r="K21" s="139">
        <v>3.7860212206380601</v>
      </c>
      <c r="L21" s="140">
        <v>2.1378552457807998E-2</v>
      </c>
      <c r="M21" s="140">
        <v>0.91154558472839298</v>
      </c>
      <c r="N21" s="141">
        <v>5.1472308170300001E-3</v>
      </c>
    </row>
    <row r="22" spans="1:14" x14ac:dyDescent="0.3">
      <c r="A22" s="108">
        <v>18</v>
      </c>
      <c r="B22" s="105">
        <v>13.25</v>
      </c>
      <c r="C22" s="139">
        <v>3.7525701396407101</v>
      </c>
      <c r="D22" s="140">
        <v>1.5155288396056E-2</v>
      </c>
      <c r="E22" s="140">
        <v>0.93812708802482503</v>
      </c>
      <c r="F22" s="141">
        <v>3.78875971457E-3</v>
      </c>
      <c r="G22" s="142">
        <v>3.3194276053286602</v>
      </c>
      <c r="H22" s="115">
        <v>1.6562065985761001E-2</v>
      </c>
      <c r="I22" s="115">
        <v>0.97864979100976601</v>
      </c>
      <c r="J22" s="143">
        <v>4.8829088453790003E-3</v>
      </c>
      <c r="K22" s="139">
        <v>2.9083366790052101</v>
      </c>
      <c r="L22" s="140">
        <v>2.0145221151613001E-2</v>
      </c>
      <c r="M22" s="140">
        <v>0.70022889575987302</v>
      </c>
      <c r="N22" s="141">
        <v>4.8502864416160004E-3</v>
      </c>
    </row>
    <row r="23" spans="1:14" x14ac:dyDescent="0.3">
      <c r="A23" s="108">
        <v>19</v>
      </c>
      <c r="B23" s="105">
        <v>14.27</v>
      </c>
      <c r="C23" s="139">
        <v>6.1394263038077996</v>
      </c>
      <c r="D23" s="140">
        <v>1.6306543994734999E-2</v>
      </c>
      <c r="E23" s="140">
        <v>1.5348313039355099</v>
      </c>
      <c r="F23" s="141">
        <v>4.0765688752709998E-3</v>
      </c>
      <c r="G23" s="142">
        <v>3.2104133149522598</v>
      </c>
      <c r="H23" s="115">
        <v>2.1336469188517001E-2</v>
      </c>
      <c r="I23" s="115">
        <v>0.94650966771782297</v>
      </c>
      <c r="J23" s="143">
        <v>6.2905216184589996E-3</v>
      </c>
      <c r="K23" s="139">
        <v>5.3585637114712403</v>
      </c>
      <c r="L23" s="140">
        <v>2.3528354096349999E-2</v>
      </c>
      <c r="M23" s="140">
        <v>1.2901605160190299</v>
      </c>
      <c r="N23" s="141">
        <v>5.6648301851929999E-3</v>
      </c>
    </row>
    <row r="24" spans="1:14" ht="16.2" thickBot="1" x14ac:dyDescent="0.35">
      <c r="A24" s="110">
        <v>20</v>
      </c>
      <c r="B24" s="113">
        <v>15.31</v>
      </c>
      <c r="C24" s="144">
        <v>3.8110723621476499</v>
      </c>
      <c r="D24" s="145">
        <v>1.6375851027463001E-2</v>
      </c>
      <c r="E24" s="145">
        <v>0.95275240283604101</v>
      </c>
      <c r="F24" s="146">
        <v>4.0938953481610002E-3</v>
      </c>
      <c r="G24" s="147">
        <v>3.2919724834866702</v>
      </c>
      <c r="H24" s="148">
        <v>2.1735754794032999E-2</v>
      </c>
      <c r="I24" s="148">
        <v>0.97055533845725805</v>
      </c>
      <c r="J24" s="149">
        <v>6.4082409426470003E-3</v>
      </c>
      <c r="K24" s="144">
        <v>4.9710802426321203</v>
      </c>
      <c r="L24" s="145">
        <v>2.1354196862769001E-2</v>
      </c>
      <c r="M24" s="145">
        <v>1.19686763027128</v>
      </c>
      <c r="N24" s="146">
        <v>5.1413668152650001E-3</v>
      </c>
    </row>
  </sheetData>
  <mergeCells count="5">
    <mergeCell ref="A3:A4"/>
    <mergeCell ref="B3:B4"/>
    <mergeCell ref="C3:E3"/>
    <mergeCell ref="G3:J3"/>
    <mergeCell ref="K3:N3"/>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D8EA4-2FE1-412A-9889-76E7A9DB66E3}">
  <dimension ref="A1:N24"/>
  <sheetViews>
    <sheetView workbookViewId="0">
      <selection activeCell="A2" sqref="A2"/>
    </sheetView>
  </sheetViews>
  <sheetFormatPr defaultColWidth="8.796875" defaultRowHeight="15.6" x14ac:dyDescent="0.3"/>
  <sheetData>
    <row r="1" spans="1:14" x14ac:dyDescent="0.3">
      <c r="A1" s="25" t="s">
        <v>640</v>
      </c>
    </row>
    <row r="2" spans="1:14" ht="16.2" thickBot="1" x14ac:dyDescent="0.35">
      <c r="A2" s="104" t="s">
        <v>639</v>
      </c>
      <c r="E2" s="104" t="s">
        <v>603</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0.79</v>
      </c>
      <c r="C5" s="133">
        <v>0.14403730356212299</v>
      </c>
      <c r="D5" s="134">
        <v>1.7697024831065E-2</v>
      </c>
      <c r="E5" s="134">
        <v>3.2361179175837002E-2</v>
      </c>
      <c r="F5" s="135">
        <v>3.9760296622769996E-3</v>
      </c>
      <c r="G5" s="136">
        <v>0.32445195701970903</v>
      </c>
      <c r="H5" s="137">
        <v>3.0230506310370001E-2</v>
      </c>
      <c r="I5" s="137">
        <v>9.8135420628474995E-2</v>
      </c>
      <c r="J5" s="138">
        <v>9.1436756302249993E-3</v>
      </c>
      <c r="K5" s="133">
        <v>0.36971478071619801</v>
      </c>
      <c r="L5" s="134">
        <v>3.2155123150885E-2</v>
      </c>
      <c r="M5" s="134">
        <v>7.1371582306378994E-2</v>
      </c>
      <c r="N5" s="135">
        <v>6.2073850931510001E-3</v>
      </c>
    </row>
    <row r="6" spans="1:14" x14ac:dyDescent="0.3">
      <c r="A6" s="108">
        <v>2</v>
      </c>
      <c r="B6" s="105">
        <v>2.0499999999999998</v>
      </c>
      <c r="C6" s="139">
        <v>0.25461805606562399</v>
      </c>
      <c r="D6" s="140">
        <v>1.8837880576422002E-2</v>
      </c>
      <c r="E6" s="140">
        <v>5.7205601118389002E-2</v>
      </c>
      <c r="F6" s="141">
        <v>4.2323482427849999E-3</v>
      </c>
      <c r="G6" s="142">
        <v>1.7088484754381501</v>
      </c>
      <c r="H6" s="115">
        <v>2.4502101143002001E-2</v>
      </c>
      <c r="I6" s="115">
        <v>0.51686716723137405</v>
      </c>
      <c r="J6" s="143">
        <v>7.4110325116759999E-3</v>
      </c>
      <c r="K6" s="139">
        <v>3.4801119356230901</v>
      </c>
      <c r="L6" s="140">
        <v>3.6308346155507001E-2</v>
      </c>
      <c r="M6" s="140">
        <v>0.67181813766704102</v>
      </c>
      <c r="N6" s="141">
        <v>7.0091439434100001E-3</v>
      </c>
    </row>
    <row r="7" spans="1:14" x14ac:dyDescent="0.3">
      <c r="A7" s="108">
        <v>3</v>
      </c>
      <c r="B7" s="105">
        <v>2.63</v>
      </c>
      <c r="C7" s="139">
        <v>0.34547887974858998</v>
      </c>
      <c r="D7" s="140">
        <v>2.0016646825297E-2</v>
      </c>
      <c r="E7" s="140">
        <v>7.7619503090667993E-2</v>
      </c>
      <c r="F7" s="141">
        <v>4.4971842598639997E-3</v>
      </c>
      <c r="G7" s="142">
        <v>1.61095850213154</v>
      </c>
      <c r="H7" s="115">
        <v>2.5058689655575998E-2</v>
      </c>
      <c r="I7" s="115">
        <v>0.48725885851905798</v>
      </c>
      <c r="J7" s="143">
        <v>7.5793811581139998E-3</v>
      </c>
      <c r="K7" s="139">
        <v>1.60583451866562</v>
      </c>
      <c r="L7" s="140">
        <v>2.9818495364877001E-2</v>
      </c>
      <c r="M7" s="140">
        <v>0.309998291919376</v>
      </c>
      <c r="N7" s="141">
        <v>5.7563108298349999E-3</v>
      </c>
    </row>
    <row r="8" spans="1:14" x14ac:dyDescent="0.3">
      <c r="A8" s="108">
        <v>4</v>
      </c>
      <c r="B8" s="105">
        <v>3.17</v>
      </c>
      <c r="C8" s="139">
        <v>0.138110152305669</v>
      </c>
      <c r="D8" s="140">
        <v>2.945063191382E-2</v>
      </c>
      <c r="E8" s="140">
        <v>3.1029513009721E-2</v>
      </c>
      <c r="F8" s="141">
        <v>6.6167385297769997E-3</v>
      </c>
      <c r="G8" s="142">
        <v>0.65423712482536001</v>
      </c>
      <c r="H8" s="115">
        <v>3.8254994221614998E-2</v>
      </c>
      <c r="I8" s="115">
        <v>0.19788395183451199</v>
      </c>
      <c r="J8" s="143">
        <v>1.1570803836606001E-2</v>
      </c>
      <c r="K8" s="139">
        <v>1.01168713998195</v>
      </c>
      <c r="L8" s="140">
        <v>4.3687583719425001E-2</v>
      </c>
      <c r="M8" s="140">
        <v>0.195301123313633</v>
      </c>
      <c r="N8" s="141">
        <v>8.4336687085040003E-3</v>
      </c>
    </row>
    <row r="9" spans="1:14" x14ac:dyDescent="0.3">
      <c r="A9" s="108">
        <v>5</v>
      </c>
      <c r="B9" s="105">
        <v>3.87</v>
      </c>
      <c r="C9" s="139">
        <v>0.10641878018919999</v>
      </c>
      <c r="D9" s="140">
        <v>2.8821051004558999E-2</v>
      </c>
      <c r="E9" s="140">
        <v>2.3909342428723002E-2</v>
      </c>
      <c r="F9" s="141">
        <v>6.4752891961230002E-3</v>
      </c>
      <c r="G9" s="142">
        <v>0.48263098712216501</v>
      </c>
      <c r="H9" s="115">
        <v>3.8461070693633997E-2</v>
      </c>
      <c r="I9" s="115">
        <v>0.145979069951158</v>
      </c>
      <c r="J9" s="143">
        <v>1.1633134794474E-2</v>
      </c>
      <c r="K9" s="139">
        <v>0.76578362024435798</v>
      </c>
      <c r="L9" s="140">
        <v>4.1325163886619998E-2</v>
      </c>
      <c r="M9" s="140">
        <v>0.14783068335885999</v>
      </c>
      <c r="N9" s="141">
        <v>7.9776154200410006E-3</v>
      </c>
    </row>
    <row r="10" spans="1:14" x14ac:dyDescent="0.3">
      <c r="A10" s="108">
        <v>6</v>
      </c>
      <c r="B10" s="105">
        <v>4.53</v>
      </c>
      <c r="C10" s="139">
        <v>9.9323296547946999E-2</v>
      </c>
      <c r="D10" s="140">
        <v>2.4432797174805999E-2</v>
      </c>
      <c r="E10" s="140">
        <v>2.2315184444818E-2</v>
      </c>
      <c r="F10" s="141">
        <v>5.4893705143529998E-3</v>
      </c>
      <c r="G10" s="142">
        <v>0.70293255420454104</v>
      </c>
      <c r="H10" s="115">
        <v>3.085268773021E-2</v>
      </c>
      <c r="I10" s="115">
        <v>0.21261262380402601</v>
      </c>
      <c r="J10" s="143">
        <v>9.3318638473780004E-3</v>
      </c>
      <c r="K10" s="139">
        <v>0.54221789311489998</v>
      </c>
      <c r="L10" s="140">
        <v>3.0877846231345998E-2</v>
      </c>
      <c r="M10" s="140">
        <v>0.10467244212275</v>
      </c>
      <c r="N10" s="141">
        <v>5.9608131962569999E-3</v>
      </c>
    </row>
    <row r="11" spans="1:14" x14ac:dyDescent="0.3">
      <c r="A11" s="108">
        <v>7</v>
      </c>
      <c r="B11" s="105">
        <v>5.15</v>
      </c>
      <c r="C11" s="139">
        <v>0.426883741731516</v>
      </c>
      <c r="D11" s="140">
        <v>1.7823318178131001E-2</v>
      </c>
      <c r="E11" s="140">
        <v>9.5908913259177997E-2</v>
      </c>
      <c r="F11" s="141">
        <v>4.0044042675489999E-3</v>
      </c>
      <c r="G11" s="142">
        <v>2.4647410509868601</v>
      </c>
      <c r="H11" s="115">
        <v>2.3133141066750001E-2</v>
      </c>
      <c r="I11" s="115">
        <v>0.74549835359499295</v>
      </c>
      <c r="J11" s="143">
        <v>6.9969697513810004E-3</v>
      </c>
      <c r="K11" s="139">
        <v>3.4782618528877398</v>
      </c>
      <c r="L11" s="140">
        <v>2.8584592688278E-2</v>
      </c>
      <c r="M11" s="140">
        <v>0.67146098848310998</v>
      </c>
      <c r="N11" s="141">
        <v>5.5181121127849996E-3</v>
      </c>
    </row>
    <row r="12" spans="1:14" x14ac:dyDescent="0.3">
      <c r="A12" s="108">
        <v>8</v>
      </c>
      <c r="B12" s="105">
        <v>5.96</v>
      </c>
      <c r="C12" s="139">
        <v>4.4758642344602197</v>
      </c>
      <c r="D12" s="140">
        <v>1.6051065495555999E-2</v>
      </c>
      <c r="E12" s="140">
        <v>1.00560230493081</v>
      </c>
      <c r="F12" s="141">
        <v>3.6062283423740002E-3</v>
      </c>
      <c r="G12" s="142">
        <v>4.3862077906704702</v>
      </c>
      <c r="H12" s="115">
        <v>2.0883483180718001E-2</v>
      </c>
      <c r="I12" s="115">
        <v>1.3266751430788699</v>
      </c>
      <c r="J12" s="143">
        <v>6.3165265666840003E-3</v>
      </c>
      <c r="K12" s="139">
        <v>7.2214053212371798</v>
      </c>
      <c r="L12" s="140">
        <v>2.041401839833E-2</v>
      </c>
      <c r="M12" s="140">
        <v>1.3940560430231601</v>
      </c>
      <c r="N12" s="141">
        <v>3.9408237655470003E-3</v>
      </c>
    </row>
    <row r="13" spans="1:14" x14ac:dyDescent="0.3">
      <c r="A13" s="108">
        <v>9</v>
      </c>
      <c r="B13" s="105">
        <v>6.6</v>
      </c>
      <c r="C13" s="139">
        <v>3.6709329432737499</v>
      </c>
      <c r="D13" s="140">
        <v>1.5588763796813E-2</v>
      </c>
      <c r="E13" s="140">
        <v>0.824756613612459</v>
      </c>
      <c r="F13" s="141">
        <v>3.5023619984729999E-3</v>
      </c>
      <c r="G13" s="142">
        <v>3.03717286616358</v>
      </c>
      <c r="H13" s="115">
        <v>1.9375597956798999E-2</v>
      </c>
      <c r="I13" s="115">
        <v>0.91863904745765002</v>
      </c>
      <c r="J13" s="143">
        <v>5.8604437861449997E-3</v>
      </c>
      <c r="K13" s="139">
        <v>6.20215471968885</v>
      </c>
      <c r="L13" s="140">
        <v>1.9295762368143999E-2</v>
      </c>
      <c r="M13" s="140">
        <v>1.19729483142564</v>
      </c>
      <c r="N13" s="141">
        <v>3.7249500529959998E-3</v>
      </c>
    </row>
    <row r="14" spans="1:14" x14ac:dyDescent="0.3">
      <c r="A14" s="108">
        <v>10</v>
      </c>
      <c r="B14" s="105">
        <v>7.25</v>
      </c>
      <c r="C14" s="139">
        <v>4.7217508597568196</v>
      </c>
      <c r="D14" s="140">
        <v>1.5432407152027001E-2</v>
      </c>
      <c r="E14" s="140">
        <v>1.06084619621022</v>
      </c>
      <c r="F14" s="141">
        <v>3.4672330056899998E-3</v>
      </c>
      <c r="G14" s="142">
        <v>3.0530671580499602</v>
      </c>
      <c r="H14" s="115">
        <v>1.8393027432778E-2</v>
      </c>
      <c r="I14" s="115">
        <v>0.92344651736533701</v>
      </c>
      <c r="J14" s="143">
        <v>5.5632504125629999E-3</v>
      </c>
      <c r="K14" s="139">
        <v>4.8923287037348997</v>
      </c>
      <c r="L14" s="140">
        <v>1.9749211862782001E-2</v>
      </c>
      <c r="M14" s="140">
        <v>0.94443949487783196</v>
      </c>
      <c r="N14" s="141">
        <v>3.8124862014449999E-3</v>
      </c>
    </row>
    <row r="15" spans="1:14" x14ac:dyDescent="0.3">
      <c r="A15" s="108">
        <v>11</v>
      </c>
      <c r="B15" s="105">
        <v>8.1</v>
      </c>
      <c r="C15" s="139">
        <v>5.2674317221999596</v>
      </c>
      <c r="D15" s="140">
        <v>1.6442739883223999E-2</v>
      </c>
      <c r="E15" s="140">
        <v>1.1834455210075701</v>
      </c>
      <c r="F15" s="141">
        <v>3.6942266922760001E-3</v>
      </c>
      <c r="G15" s="142">
        <v>4.2420667485797399</v>
      </c>
      <c r="H15" s="115">
        <v>2.3806868319481998E-2</v>
      </c>
      <c r="I15" s="115">
        <v>1.2830774963723</v>
      </c>
      <c r="J15" s="143">
        <v>7.2007487883239997E-3</v>
      </c>
      <c r="K15" s="139">
        <v>5.8344960483949597</v>
      </c>
      <c r="L15" s="140">
        <v>2.5704942918564001E-2</v>
      </c>
      <c r="M15" s="140">
        <v>1.12632017072077</v>
      </c>
      <c r="N15" s="141">
        <v>4.9622101816950001E-3</v>
      </c>
    </row>
    <row r="16" spans="1:14" x14ac:dyDescent="0.3">
      <c r="A16" s="108">
        <v>12</v>
      </c>
      <c r="B16" s="105">
        <v>8.8800000000000008</v>
      </c>
      <c r="C16" s="139">
        <v>3.7455662298632002</v>
      </c>
      <c r="D16" s="140">
        <v>1.8463565977126999E-2</v>
      </c>
      <c r="E16" s="140">
        <v>0.84152463897861596</v>
      </c>
      <c r="F16" s="141">
        <v>4.1482501548839998E-3</v>
      </c>
      <c r="G16" s="142">
        <v>3.6555304311803001</v>
      </c>
      <c r="H16" s="115">
        <v>2.9924552828428999E-2</v>
      </c>
      <c r="I16" s="115">
        <v>1.10567068166052</v>
      </c>
      <c r="J16" s="143">
        <v>9.0511353542510001E-3</v>
      </c>
      <c r="K16" s="139">
        <v>5.2018743224813697</v>
      </c>
      <c r="L16" s="140">
        <v>3.8685610138132001E-2</v>
      </c>
      <c r="M16" s="140">
        <v>1.00419572253837</v>
      </c>
      <c r="N16" s="141">
        <v>7.4680628204729996E-3</v>
      </c>
    </row>
    <row r="17" spans="1:14" x14ac:dyDescent="0.3">
      <c r="A17" s="108">
        <v>13</v>
      </c>
      <c r="B17" s="105">
        <v>9.59</v>
      </c>
      <c r="C17" s="139">
        <v>4.8085140931787098</v>
      </c>
      <c r="D17" s="140">
        <v>1.7766384048152999E-2</v>
      </c>
      <c r="E17" s="140">
        <v>1.0803394835267901</v>
      </c>
      <c r="F17" s="141">
        <v>3.9916127507970004E-3</v>
      </c>
      <c r="G17" s="142">
        <v>3.0432054156552399</v>
      </c>
      <c r="H17" s="115">
        <v>2.6936621052398E-2</v>
      </c>
      <c r="I17" s="115">
        <v>0.920463683644974</v>
      </c>
      <c r="J17" s="143">
        <v>8.1473900221419992E-3</v>
      </c>
      <c r="K17" s="139">
        <v>5.9280673701143201</v>
      </c>
      <c r="L17" s="140">
        <v>2.3797124297751E-2</v>
      </c>
      <c r="M17" s="140">
        <v>1.1443836446145501</v>
      </c>
      <c r="N17" s="141">
        <v>4.5939153749330001E-3</v>
      </c>
    </row>
    <row r="18" spans="1:14" x14ac:dyDescent="0.3">
      <c r="A18" s="108">
        <v>14</v>
      </c>
      <c r="B18" s="105">
        <v>10.4</v>
      </c>
      <c r="C18" s="139">
        <v>5.3800252739494399</v>
      </c>
      <c r="D18" s="140">
        <v>1.5699000049237001E-2</v>
      </c>
      <c r="E18" s="140">
        <v>1.2087421630030799</v>
      </c>
      <c r="F18" s="141">
        <v>3.5271290208209998E-3</v>
      </c>
      <c r="G18" s="142">
        <v>3.1898817684607699</v>
      </c>
      <c r="H18" s="115">
        <v>1.9304079062096999E-2</v>
      </c>
      <c r="I18" s="115">
        <v>0.96482817357143602</v>
      </c>
      <c r="J18" s="143">
        <v>5.838811810555E-3</v>
      </c>
      <c r="K18" s="139">
        <v>5.7898493076832001</v>
      </c>
      <c r="L18" s="140">
        <v>1.8508958895207001E-2</v>
      </c>
      <c r="M18" s="140">
        <v>1.1177013415702299</v>
      </c>
      <c r="N18" s="141">
        <v>3.5730615926029999E-3</v>
      </c>
    </row>
    <row r="19" spans="1:14" x14ac:dyDescent="0.3">
      <c r="A19" s="108">
        <v>15</v>
      </c>
      <c r="B19" s="105">
        <v>11.15</v>
      </c>
      <c r="C19" s="139">
        <v>3.07990646824857</v>
      </c>
      <c r="D19" s="140">
        <v>1.5583661766433001E-2</v>
      </c>
      <c r="E19" s="140">
        <v>0.69196938986590795</v>
      </c>
      <c r="F19" s="141">
        <v>3.5012157140369999E-3</v>
      </c>
      <c r="G19" s="142">
        <v>3.0726022751795701</v>
      </c>
      <c r="H19" s="115">
        <v>1.9065111699888001E-2</v>
      </c>
      <c r="I19" s="115">
        <v>0.92935521014731404</v>
      </c>
      <c r="J19" s="143">
        <v>5.7665325035589996E-3</v>
      </c>
      <c r="K19" s="139">
        <v>5.3997736987679099</v>
      </c>
      <c r="L19" s="140">
        <v>2.0168966277353002E-2</v>
      </c>
      <c r="M19" s="140">
        <v>1.04239920359924</v>
      </c>
      <c r="N19" s="141">
        <v>3.893517683849E-3</v>
      </c>
    </row>
    <row r="20" spans="1:14" x14ac:dyDescent="0.3">
      <c r="A20" s="108">
        <v>16</v>
      </c>
      <c r="B20" s="105">
        <v>11.76</v>
      </c>
      <c r="C20" s="139">
        <v>4.6972907500655001</v>
      </c>
      <c r="D20" s="140">
        <v>1.8191420420035E-2</v>
      </c>
      <c r="E20" s="140">
        <v>1.05535068933244</v>
      </c>
      <c r="F20" s="141">
        <v>4.0871066113910004E-3</v>
      </c>
      <c r="G20" s="142">
        <v>3.58245543666757</v>
      </c>
      <c r="H20" s="115">
        <v>2.6177213070130999E-2</v>
      </c>
      <c r="I20" s="115">
        <v>1.08356804005588</v>
      </c>
      <c r="J20" s="143">
        <v>7.9176955476409992E-3</v>
      </c>
      <c r="K20" s="139">
        <v>5.3324535864181204</v>
      </c>
      <c r="L20" s="140">
        <v>2.0189171770412E-2</v>
      </c>
      <c r="M20" s="140">
        <v>1.02940339388305</v>
      </c>
      <c r="N20" s="141">
        <v>3.8974182528439998E-3</v>
      </c>
    </row>
    <row r="21" spans="1:14" x14ac:dyDescent="0.3">
      <c r="A21" s="108">
        <v>17</v>
      </c>
      <c r="B21" s="105">
        <v>12.41</v>
      </c>
      <c r="C21" s="139">
        <v>4.2625057570659104</v>
      </c>
      <c r="D21" s="140">
        <v>1.6851974264076999E-2</v>
      </c>
      <c r="E21" s="140">
        <v>0.95766658449667297</v>
      </c>
      <c r="F21" s="141">
        <v>3.786170284639E-3</v>
      </c>
      <c r="G21" s="142">
        <v>2.9721676236464201</v>
      </c>
      <c r="H21" s="115">
        <v>2.5408158239557999E-2</v>
      </c>
      <c r="I21" s="115">
        <v>0.89897722486895304</v>
      </c>
      <c r="J21" s="143">
        <v>7.6850832374000004E-3</v>
      </c>
      <c r="K21" s="139">
        <v>5.7957719059165003</v>
      </c>
      <c r="L21" s="140">
        <v>2.9290446095261002E-2</v>
      </c>
      <c r="M21" s="140">
        <v>1.1188446694254399</v>
      </c>
      <c r="N21" s="141">
        <v>5.654373569347E-3</v>
      </c>
    </row>
    <row r="22" spans="1:14" x14ac:dyDescent="0.3">
      <c r="A22" s="108">
        <v>18</v>
      </c>
      <c r="B22" s="105">
        <v>13.1199999999999</v>
      </c>
      <c r="C22" s="139">
        <v>4.2617817582851796</v>
      </c>
      <c r="D22" s="140">
        <v>1.6189756860258E-2</v>
      </c>
      <c r="E22" s="140">
        <v>0.95750392209126101</v>
      </c>
      <c r="F22" s="141">
        <v>3.6373884376560001E-3</v>
      </c>
      <c r="G22" s="142">
        <v>3.1270556052730099</v>
      </c>
      <c r="H22" s="115">
        <v>2.1919987466748999E-2</v>
      </c>
      <c r="I22" s="115">
        <v>0.94582544661137002</v>
      </c>
      <c r="J22" s="143">
        <v>6.6300330254740001E-3</v>
      </c>
      <c r="K22" s="139">
        <v>4.30103430147732</v>
      </c>
      <c r="L22" s="140">
        <v>2.5866923254974E-2</v>
      </c>
      <c r="M22" s="140">
        <v>0.83029307904810301</v>
      </c>
      <c r="N22" s="141">
        <v>4.9934796724350004E-3</v>
      </c>
    </row>
    <row r="23" spans="1:14" x14ac:dyDescent="0.3">
      <c r="A23" s="108">
        <v>19</v>
      </c>
      <c r="B23" s="105">
        <v>13.92</v>
      </c>
      <c r="C23" s="139">
        <v>4.3336231499667601</v>
      </c>
      <c r="D23" s="140">
        <v>1.5951681395331999E-2</v>
      </c>
      <c r="E23" s="140">
        <v>0.97364468626105505</v>
      </c>
      <c r="F23" s="141">
        <v>3.583899497033E-3</v>
      </c>
      <c r="G23" s="142">
        <v>3.1770371997826001</v>
      </c>
      <c r="H23" s="115">
        <v>2.0260286283091001E-2</v>
      </c>
      <c r="I23" s="115">
        <v>0.96094313875271498</v>
      </c>
      <c r="J23" s="143">
        <v>6.1280312028560002E-3</v>
      </c>
      <c r="K23" s="139">
        <v>4.2783136152371002</v>
      </c>
      <c r="L23" s="140">
        <v>2.3038177158002E-2</v>
      </c>
      <c r="M23" s="140">
        <v>0.82590696463604296</v>
      </c>
      <c r="N23" s="141">
        <v>4.4474044398119996E-3</v>
      </c>
    </row>
    <row r="24" spans="1:14" ht="16.2" thickBot="1" x14ac:dyDescent="0.35">
      <c r="A24" s="110">
        <v>20</v>
      </c>
      <c r="B24" s="113">
        <v>14.68</v>
      </c>
      <c r="C24" s="144">
        <v>4.4018204540775301</v>
      </c>
      <c r="D24" s="145">
        <v>1.5640760597700001E-2</v>
      </c>
      <c r="E24" s="145">
        <v>0.98896672522636797</v>
      </c>
      <c r="F24" s="146">
        <v>3.5140442345909999E-3</v>
      </c>
      <c r="G24" s="147">
        <v>3.2527525199794902</v>
      </c>
      <c r="H24" s="148">
        <v>2.0352977496134999E-2</v>
      </c>
      <c r="I24" s="148">
        <v>0.98384438694919396</v>
      </c>
      <c r="J24" s="149">
        <v>6.1560670675930001E-3</v>
      </c>
      <c r="K24" s="144">
        <v>4.2275759603688599</v>
      </c>
      <c r="L24" s="145">
        <v>2.3291080950934E-2</v>
      </c>
      <c r="M24" s="145">
        <v>0.81611231508633897</v>
      </c>
      <c r="N24" s="146">
        <v>4.4962262473629997E-3</v>
      </c>
    </row>
  </sheetData>
  <mergeCells count="5">
    <mergeCell ref="A3:A4"/>
    <mergeCell ref="B3:B4"/>
    <mergeCell ref="C3:E3"/>
    <mergeCell ref="G3:J3"/>
    <mergeCell ref="K3:N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896F6-CB6C-4142-AD58-CF87127ECD7A}">
  <dimension ref="A1:N24"/>
  <sheetViews>
    <sheetView workbookViewId="0">
      <selection activeCell="A2" sqref="A2"/>
    </sheetView>
  </sheetViews>
  <sheetFormatPr defaultColWidth="8.796875" defaultRowHeight="15.6" x14ac:dyDescent="0.3"/>
  <cols>
    <col min="3" max="14" width="9.296875" bestFit="1" customWidth="1"/>
  </cols>
  <sheetData>
    <row r="1" spans="1:14" x14ac:dyDescent="0.3">
      <c r="A1" s="25" t="s">
        <v>643</v>
      </c>
    </row>
    <row r="2" spans="1:14" ht="16.2" thickBot="1" x14ac:dyDescent="0.35">
      <c r="A2" s="104" t="s">
        <v>641</v>
      </c>
      <c r="B2" s="104"/>
      <c r="C2" s="104"/>
      <c r="D2" s="104"/>
      <c r="E2" s="104" t="s">
        <v>642</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0.25</v>
      </c>
      <c r="C5" s="133">
        <v>0.1432359408584</v>
      </c>
      <c r="D5" s="134">
        <v>1.5522660512840999E-2</v>
      </c>
      <c r="E5" s="134">
        <v>2.309887886021E-2</v>
      </c>
      <c r="F5" s="135">
        <v>2.503254788048E-3</v>
      </c>
      <c r="G5" s="136">
        <v>0.40007152481254199</v>
      </c>
      <c r="H5" s="137">
        <v>1.8290183925697999E-2</v>
      </c>
      <c r="I5" s="137">
        <v>6.0163050198544003E-2</v>
      </c>
      <c r="J5" s="138">
        <v>2.750491313217E-3</v>
      </c>
      <c r="K5" s="133">
        <v>0.249985005248163</v>
      </c>
      <c r="L5" s="134">
        <v>2.2602017014202998E-2</v>
      </c>
      <c r="M5" s="134">
        <v>3.1962912925794E-2</v>
      </c>
      <c r="N5" s="135">
        <v>2.8898785391349999E-3</v>
      </c>
    </row>
    <row r="6" spans="1:14" x14ac:dyDescent="0.3">
      <c r="A6" s="108">
        <v>2</v>
      </c>
      <c r="B6" s="105">
        <v>1.03</v>
      </c>
      <c r="C6" s="139">
        <v>9.7146208022029001E-2</v>
      </c>
      <c r="D6" s="140">
        <v>1.5196125561049999E-2</v>
      </c>
      <c r="E6" s="140">
        <v>1.5666239055516999E-2</v>
      </c>
      <c r="F6" s="141">
        <v>2.4505962775519998E-3</v>
      </c>
      <c r="G6" s="142">
        <v>0.27942054069542699</v>
      </c>
      <c r="H6" s="115">
        <v>1.5749637785729E-2</v>
      </c>
      <c r="I6" s="115">
        <v>4.2019466454755003E-2</v>
      </c>
      <c r="J6" s="143">
        <v>2.368442115833E-3</v>
      </c>
      <c r="K6" s="139">
        <v>0.20076972770405699</v>
      </c>
      <c r="L6" s="140">
        <v>1.6664765894635999E-2</v>
      </c>
      <c r="M6" s="140">
        <v>2.5670280976932001E-2</v>
      </c>
      <c r="N6" s="141">
        <v>2.1307456448849999E-3</v>
      </c>
    </row>
    <row r="7" spans="1:14" x14ac:dyDescent="0.3">
      <c r="A7" s="108">
        <v>3</v>
      </c>
      <c r="B7" s="105">
        <v>1.9</v>
      </c>
      <c r="C7" s="139">
        <v>0.59383196266474303</v>
      </c>
      <c r="D7" s="140">
        <v>1.5763103603704001E-2</v>
      </c>
      <c r="E7" s="140">
        <v>9.5764041390101001E-2</v>
      </c>
      <c r="F7" s="141">
        <v>2.5420297337439999E-3</v>
      </c>
      <c r="G7" s="142">
        <v>3.8143348213742598</v>
      </c>
      <c r="H7" s="115">
        <v>1.6200642829792E-2</v>
      </c>
      <c r="I7" s="115">
        <v>0.57360247630700301</v>
      </c>
      <c r="J7" s="143">
        <v>2.4362645861240001E-3</v>
      </c>
      <c r="K7" s="139">
        <v>4.24714821977574</v>
      </c>
      <c r="L7" s="140">
        <v>1.7788614501307001E-2</v>
      </c>
      <c r="M7" s="140">
        <v>0.54303748577587396</v>
      </c>
      <c r="N7" s="141">
        <v>2.2744401641669998E-3</v>
      </c>
    </row>
    <row r="8" spans="1:14" x14ac:dyDescent="0.3">
      <c r="A8" s="108">
        <v>4</v>
      </c>
      <c r="B8" s="105">
        <v>2.65</v>
      </c>
      <c r="C8" s="139">
        <v>0.18879591373392199</v>
      </c>
      <c r="D8" s="140">
        <v>1.5180579323037E-2</v>
      </c>
      <c r="E8" s="140">
        <v>3.0446087165747E-2</v>
      </c>
      <c r="F8" s="141">
        <v>2.4480892205490002E-3</v>
      </c>
      <c r="G8" s="142">
        <v>0.87052189669327396</v>
      </c>
      <c r="H8" s="115">
        <v>1.5275233776316E-2</v>
      </c>
      <c r="I8" s="115">
        <v>0.13090972319069399</v>
      </c>
      <c r="J8" s="143">
        <v>2.297100891921E-3</v>
      </c>
      <c r="K8" s="139">
        <v>0.84650272241953795</v>
      </c>
      <c r="L8" s="140">
        <v>1.5627653082793999E-2</v>
      </c>
      <c r="M8" s="140">
        <v>0.108233262956246</v>
      </c>
      <c r="N8" s="141">
        <v>1.998141105399E-3</v>
      </c>
    </row>
    <row r="9" spans="1:14" x14ac:dyDescent="0.3">
      <c r="A9" s="108">
        <v>5</v>
      </c>
      <c r="B9" s="105">
        <v>3.76</v>
      </c>
      <c r="C9" s="139">
        <v>0.33755040746419501</v>
      </c>
      <c r="D9" s="140">
        <v>1.5047842274992999E-2</v>
      </c>
      <c r="E9" s="140">
        <v>5.4434912945056001E-2</v>
      </c>
      <c r="F9" s="141">
        <v>2.426683440864E-3</v>
      </c>
      <c r="G9" s="142">
        <v>2.6930078028030802</v>
      </c>
      <c r="H9" s="115">
        <v>1.5098644617251E-2</v>
      </c>
      <c r="I9" s="115">
        <v>0.40497649439316502</v>
      </c>
      <c r="J9" s="143">
        <v>2.2705452842799998E-3</v>
      </c>
      <c r="K9" s="139">
        <v>2.0516653990664602</v>
      </c>
      <c r="L9" s="140">
        <v>1.5150861987166E-2</v>
      </c>
      <c r="M9" s="140">
        <v>0.26232454397865002</v>
      </c>
      <c r="N9" s="141">
        <v>1.937178919855E-3</v>
      </c>
    </row>
    <row r="10" spans="1:14" x14ac:dyDescent="0.3">
      <c r="A10" s="108">
        <v>6</v>
      </c>
      <c r="B10" s="105">
        <v>4.96</v>
      </c>
      <c r="C10" s="139">
        <v>1.9784548802804101</v>
      </c>
      <c r="D10" s="140">
        <v>1.5035339130057E-2</v>
      </c>
      <c r="E10" s="140">
        <v>0.31905462648629401</v>
      </c>
      <c r="F10" s="141">
        <v>2.4246671268819998E-3</v>
      </c>
      <c r="G10" s="142">
        <v>4.3540397523784398</v>
      </c>
      <c r="H10" s="115">
        <v>1.5297136600176E-2</v>
      </c>
      <c r="I10" s="115">
        <v>0.65476370084459101</v>
      </c>
      <c r="J10" s="143">
        <v>2.3003946546850001E-3</v>
      </c>
      <c r="K10" s="139">
        <v>6.5252631157397696</v>
      </c>
      <c r="L10" s="140">
        <v>1.5258627114350999E-2</v>
      </c>
      <c r="M10" s="140">
        <v>0.83431570857314696</v>
      </c>
      <c r="N10" s="141">
        <v>1.9509576957989999E-3</v>
      </c>
    </row>
    <row r="11" spans="1:14" x14ac:dyDescent="0.3">
      <c r="A11" s="108">
        <v>7</v>
      </c>
      <c r="B11" s="105">
        <v>5.66</v>
      </c>
      <c r="C11" s="139">
        <v>5.7642222977902602</v>
      </c>
      <c r="D11" s="140">
        <v>1.5036866831281E-2</v>
      </c>
      <c r="E11" s="140">
        <v>0.92956468734064301</v>
      </c>
      <c r="F11" s="141">
        <v>2.4249134909250002E-3</v>
      </c>
      <c r="G11" s="142">
        <v>7.7243039123203499</v>
      </c>
      <c r="H11" s="115">
        <v>1.5069771620172E-2</v>
      </c>
      <c r="I11" s="115">
        <v>1.1615865044218801</v>
      </c>
      <c r="J11" s="143">
        <v>2.266203341739E-3</v>
      </c>
      <c r="K11" s="139">
        <v>7.5264963016950697</v>
      </c>
      <c r="L11" s="140">
        <v>1.5391961400609999E-2</v>
      </c>
      <c r="M11" s="140">
        <v>0.96233270346984101</v>
      </c>
      <c r="N11" s="141">
        <v>1.9680057270500002E-3</v>
      </c>
    </row>
    <row r="12" spans="1:14" x14ac:dyDescent="0.3">
      <c r="A12" s="108">
        <v>8</v>
      </c>
      <c r="B12" s="105">
        <v>6.4</v>
      </c>
      <c r="C12" s="139">
        <v>4.5982111953044296</v>
      </c>
      <c r="D12" s="140">
        <v>1.5021232964391E-2</v>
      </c>
      <c r="E12" s="140">
        <v>0.74152843718882799</v>
      </c>
      <c r="F12" s="141">
        <v>2.4223923024909999E-3</v>
      </c>
      <c r="G12" s="142">
        <v>6.7901497961020896</v>
      </c>
      <c r="H12" s="115">
        <v>1.5094992234242001E-2</v>
      </c>
      <c r="I12" s="115">
        <v>1.02110772125043</v>
      </c>
      <c r="J12" s="143">
        <v>2.2699960362360001E-3</v>
      </c>
      <c r="K12" s="139">
        <v>7.0890736133324497</v>
      </c>
      <c r="L12" s="140">
        <v>1.5143394679205001E-2</v>
      </c>
      <c r="M12" s="140">
        <v>0.90640413573026102</v>
      </c>
      <c r="N12" s="141">
        <v>1.936224154932E-3</v>
      </c>
    </row>
    <row r="13" spans="1:14" x14ac:dyDescent="0.3">
      <c r="A13" s="108">
        <v>9</v>
      </c>
      <c r="B13" s="105">
        <v>6.99</v>
      </c>
      <c r="C13" s="139">
        <v>1.78995308132692</v>
      </c>
      <c r="D13" s="140">
        <v>1.500967098167E-2</v>
      </c>
      <c r="E13" s="140">
        <v>0.28865596960685203</v>
      </c>
      <c r="F13" s="141">
        <v>2.4205277646060001E-3</v>
      </c>
      <c r="G13" s="142">
        <v>4.3995093596042896</v>
      </c>
      <c r="H13" s="115">
        <v>1.5036415255316999E-2</v>
      </c>
      <c r="I13" s="115">
        <v>0.66160145382718305</v>
      </c>
      <c r="J13" s="143">
        <v>2.261187187055E-3</v>
      </c>
      <c r="K13" s="139">
        <v>7.1094089725834104</v>
      </c>
      <c r="L13" s="140">
        <v>1.511121363938E-2</v>
      </c>
      <c r="M13" s="140">
        <v>0.90900420094780399</v>
      </c>
      <c r="N13" s="141">
        <v>1.9321095090449999E-3</v>
      </c>
    </row>
    <row r="14" spans="1:14" x14ac:dyDescent="0.3">
      <c r="A14" s="108">
        <v>10</v>
      </c>
      <c r="B14" s="105">
        <v>7.67</v>
      </c>
      <c r="C14" s="139">
        <v>3.2808939849763901</v>
      </c>
      <c r="D14" s="140">
        <v>1.5002570361519E-2</v>
      </c>
      <c r="E14" s="140">
        <v>0.52909187636839194</v>
      </c>
      <c r="F14" s="141">
        <v>2.4193826863269999E-3</v>
      </c>
      <c r="G14" s="142">
        <v>5.5184124783834898</v>
      </c>
      <c r="H14" s="115">
        <v>1.5014161650722E-2</v>
      </c>
      <c r="I14" s="115">
        <v>0.82986292790725302</v>
      </c>
      <c r="J14" s="143">
        <v>2.2578406736260001E-3</v>
      </c>
      <c r="K14" s="139">
        <v>8.6537312226331107</v>
      </c>
      <c r="L14" s="140">
        <v>1.5025000976445E-2</v>
      </c>
      <c r="M14" s="140">
        <v>1.1064601945931101</v>
      </c>
      <c r="N14" s="141">
        <v>1.921086416537E-3</v>
      </c>
    </row>
    <row r="15" spans="1:14" x14ac:dyDescent="0.3">
      <c r="A15" s="108">
        <v>11</v>
      </c>
      <c r="B15" s="105">
        <v>8.51</v>
      </c>
      <c r="C15" s="139">
        <v>5.0496337599396899</v>
      </c>
      <c r="D15" s="140">
        <v>1.5019696730402999E-2</v>
      </c>
      <c r="E15" s="140">
        <v>0.81432689177212103</v>
      </c>
      <c r="F15" s="141">
        <v>2.4221445624159998E-3</v>
      </c>
      <c r="G15" s="142">
        <v>5.8525340692978096</v>
      </c>
      <c r="H15" s="115">
        <v>1.5108387502097E-2</v>
      </c>
      <c r="I15" s="115">
        <v>0.88010837853265</v>
      </c>
      <c r="J15" s="143">
        <v>2.27201042647E-3</v>
      </c>
      <c r="K15" s="139">
        <v>8.5658846700076605</v>
      </c>
      <c r="L15" s="140">
        <v>1.514508109731E-2</v>
      </c>
      <c r="M15" s="140">
        <v>1.0952281940592701</v>
      </c>
      <c r="N15" s="141">
        <v>1.9364397792050001E-3</v>
      </c>
    </row>
    <row r="16" spans="1:14" x14ac:dyDescent="0.3">
      <c r="A16" s="108">
        <v>12</v>
      </c>
      <c r="B16" s="105">
        <v>9.19</v>
      </c>
      <c r="C16" s="139">
        <v>6.7099088004791296</v>
      </c>
      <c r="D16" s="140">
        <v>1.5022500713630999E-2</v>
      </c>
      <c r="E16" s="140">
        <v>1.0820703911076901</v>
      </c>
      <c r="F16" s="141">
        <v>2.422596745496E-3</v>
      </c>
      <c r="G16" s="142">
        <v>7.1989223216794302</v>
      </c>
      <c r="H16" s="115">
        <v>1.5058515340545999E-2</v>
      </c>
      <c r="I16" s="115">
        <v>1.08257923434454</v>
      </c>
      <c r="J16" s="143">
        <v>2.2645106141289998E-3</v>
      </c>
      <c r="K16" s="139">
        <v>8.3633664545981095</v>
      </c>
      <c r="L16" s="140">
        <v>1.5150014960242E-2</v>
      </c>
      <c r="M16" s="140">
        <v>1.06933435263228</v>
      </c>
      <c r="N16" s="141">
        <v>1.9370706195679999E-3</v>
      </c>
    </row>
    <row r="17" spans="1:14" x14ac:dyDescent="0.3">
      <c r="A17" s="108">
        <v>13</v>
      </c>
      <c r="B17" s="105">
        <v>9.6999999999999904</v>
      </c>
      <c r="C17" s="139">
        <v>5.2432940037918803</v>
      </c>
      <c r="D17" s="140">
        <v>1.5025846558357E-2</v>
      </c>
      <c r="E17" s="140">
        <v>0.84555742292213998</v>
      </c>
      <c r="F17" s="141">
        <v>2.4231363116239998E-3</v>
      </c>
      <c r="G17" s="142">
        <v>4.4641876489066501</v>
      </c>
      <c r="H17" s="115">
        <v>1.5394909894238E-2</v>
      </c>
      <c r="I17" s="115">
        <v>0.671327822550567</v>
      </c>
      <c r="J17" s="143">
        <v>2.315097874569E-3</v>
      </c>
      <c r="K17" s="139">
        <v>6.5029154971278098</v>
      </c>
      <c r="L17" s="140">
        <v>1.5250669568535E-2</v>
      </c>
      <c r="M17" s="140">
        <v>0.83145835724087802</v>
      </c>
      <c r="N17" s="141">
        <v>1.9499402493970001E-3</v>
      </c>
    </row>
    <row r="18" spans="1:14" x14ac:dyDescent="0.3">
      <c r="A18" s="108">
        <v>14</v>
      </c>
      <c r="B18" s="105">
        <v>10.43</v>
      </c>
      <c r="C18" s="139">
        <v>7.8193550015777804</v>
      </c>
      <c r="D18" s="140">
        <v>1.5093090421548E-2</v>
      </c>
      <c r="E18" s="140">
        <v>1.26098472816247</v>
      </c>
      <c r="F18" s="141">
        <v>2.4339803626400001E-3</v>
      </c>
      <c r="G18" s="142">
        <v>8.77294298492615</v>
      </c>
      <c r="H18" s="115">
        <v>1.5313801037432E-2</v>
      </c>
      <c r="I18" s="115">
        <v>1.3192816195513599</v>
      </c>
      <c r="J18" s="143">
        <v>2.302900665018E-3</v>
      </c>
      <c r="K18" s="139">
        <v>8.0325342519384897</v>
      </c>
      <c r="L18" s="140">
        <v>1.5585362981039E-2</v>
      </c>
      <c r="M18" s="140">
        <v>1.0270343719748001</v>
      </c>
      <c r="N18" s="141">
        <v>1.9927339217219999E-3</v>
      </c>
    </row>
    <row r="19" spans="1:14" x14ac:dyDescent="0.3">
      <c r="A19" s="108">
        <v>15</v>
      </c>
      <c r="B19" s="105">
        <v>11.74</v>
      </c>
      <c r="C19" s="139">
        <v>6.5229001270495504</v>
      </c>
      <c r="D19" s="140">
        <v>1.5028223415071E-2</v>
      </c>
      <c r="E19" s="140">
        <v>1.05191252243681</v>
      </c>
      <c r="F19" s="141">
        <v>2.4235196143409998E-3</v>
      </c>
      <c r="G19" s="142">
        <v>7.1380450507983699</v>
      </c>
      <c r="H19" s="115">
        <v>1.5187373011473E-2</v>
      </c>
      <c r="I19" s="115">
        <v>1.0734244655674201</v>
      </c>
      <c r="J19" s="143">
        <v>2.283888325472E-3</v>
      </c>
      <c r="K19" s="139">
        <v>6.7323938420508496</v>
      </c>
      <c r="L19" s="140">
        <v>1.5201234848585999E-2</v>
      </c>
      <c r="M19" s="140">
        <v>0.860799302510171</v>
      </c>
      <c r="N19" s="141">
        <v>1.9436195596910001E-3</v>
      </c>
    </row>
    <row r="20" spans="1:14" x14ac:dyDescent="0.3">
      <c r="A20" s="108">
        <v>16</v>
      </c>
      <c r="B20" s="105">
        <v>13.06</v>
      </c>
      <c r="C20" s="139">
        <v>7.5205348965120402</v>
      </c>
      <c r="D20" s="140">
        <v>1.5026220911717E-2</v>
      </c>
      <c r="E20" s="140">
        <v>1.2127956398195401</v>
      </c>
      <c r="F20" s="141">
        <v>2.4231966815480002E-3</v>
      </c>
      <c r="G20" s="142">
        <v>8.0351072514939101</v>
      </c>
      <c r="H20" s="115">
        <v>1.510131992774E-2</v>
      </c>
      <c r="I20" s="115">
        <v>1.2083253391973301</v>
      </c>
      <c r="J20" s="143">
        <v>2.2709475994389999E-3</v>
      </c>
      <c r="K20" s="139">
        <v>8.6923975994094107</v>
      </c>
      <c r="L20" s="140">
        <v>1.513972898511E-2</v>
      </c>
      <c r="M20" s="140">
        <v>1.1114040512569501</v>
      </c>
      <c r="N20" s="141">
        <v>1.935755461776E-3</v>
      </c>
    </row>
    <row r="21" spans="1:14" x14ac:dyDescent="0.3">
      <c r="A21" s="108">
        <v>17</v>
      </c>
      <c r="B21" s="105">
        <v>14.02</v>
      </c>
      <c r="C21" s="139">
        <v>6.3958598552375596</v>
      </c>
      <c r="D21" s="140">
        <v>1.5005554914375999E-2</v>
      </c>
      <c r="E21" s="140">
        <v>1.0314254307797299</v>
      </c>
      <c r="F21" s="141">
        <v>2.419863988886E-3</v>
      </c>
      <c r="G21" s="142">
        <v>6.93514799912385</v>
      </c>
      <c r="H21" s="115">
        <v>1.5043481012568E-2</v>
      </c>
      <c r="I21" s="115">
        <v>1.04291265768319</v>
      </c>
      <c r="J21" s="143">
        <v>2.2622497408280001E-3</v>
      </c>
      <c r="K21" s="139">
        <v>7.9675421549109799</v>
      </c>
      <c r="L21" s="140">
        <v>1.5037747003211E-2</v>
      </c>
      <c r="M21" s="140">
        <v>1.0187245266059</v>
      </c>
      <c r="N21" s="141">
        <v>1.922716114859E-3</v>
      </c>
    </row>
    <row r="22" spans="1:14" x14ac:dyDescent="0.3">
      <c r="A22" s="108">
        <v>18</v>
      </c>
      <c r="B22" s="105">
        <v>14.7799999999999</v>
      </c>
      <c r="C22" s="139">
        <v>6.4582935191287101</v>
      </c>
      <c r="D22" s="140">
        <v>1.5007473804114E-2</v>
      </c>
      <c r="E22" s="140">
        <v>1.0414937671929101</v>
      </c>
      <c r="F22" s="141">
        <v>2.420173437767E-3</v>
      </c>
      <c r="G22" s="142">
        <v>7.1914600349709898</v>
      </c>
      <c r="H22" s="115">
        <v>1.5035767226232E-2</v>
      </c>
      <c r="I22" s="115">
        <v>1.0814570501799801</v>
      </c>
      <c r="J22" s="143">
        <v>2.2610897359649999E-3</v>
      </c>
      <c r="K22" s="139">
        <v>8.1442726378739092</v>
      </c>
      <c r="L22" s="140">
        <v>1.5039914669299E-2</v>
      </c>
      <c r="M22" s="140">
        <v>1.0413211660830199</v>
      </c>
      <c r="N22" s="141">
        <v>1.922993271172E-3</v>
      </c>
    </row>
    <row r="23" spans="1:14" x14ac:dyDescent="0.3">
      <c r="A23" s="108">
        <v>19</v>
      </c>
      <c r="B23" s="105">
        <v>15.76</v>
      </c>
      <c r="C23" s="139">
        <v>6.7776374084323603</v>
      </c>
      <c r="D23" s="140">
        <v>1.5008123712562001E-2</v>
      </c>
      <c r="E23" s="140">
        <v>1.0929926142669599</v>
      </c>
      <c r="F23" s="141">
        <v>2.4202782449570001E-3</v>
      </c>
      <c r="G23" s="142">
        <v>7.0904066726077302</v>
      </c>
      <c r="H23" s="115">
        <v>1.5045357881987E-2</v>
      </c>
      <c r="I23" s="115">
        <v>1.0662605712117701</v>
      </c>
      <c r="J23" s="143">
        <v>2.2625319858320002E-3</v>
      </c>
      <c r="K23" s="139">
        <v>7.9804173841497903</v>
      </c>
      <c r="L23" s="140">
        <v>1.5047929569722E-2</v>
      </c>
      <c r="M23" s="140">
        <v>1.0203707446686601</v>
      </c>
      <c r="N23" s="141">
        <v>1.924018050895E-3</v>
      </c>
    </row>
    <row r="24" spans="1:14" ht="16.2" thickBot="1" x14ac:dyDescent="0.35">
      <c r="A24" s="110">
        <v>20</v>
      </c>
      <c r="B24" s="113">
        <v>16.899999999999899</v>
      </c>
      <c r="C24" s="144">
        <v>6.4325900886796097</v>
      </c>
      <c r="D24" s="145">
        <v>1.5022861405081999E-2</v>
      </c>
      <c r="E24" s="145">
        <v>1.03734871517121</v>
      </c>
      <c r="F24" s="146">
        <v>2.4226549122389998E-3</v>
      </c>
      <c r="G24" s="147">
        <v>4.9505006758109404</v>
      </c>
      <c r="H24" s="148">
        <v>1.5316454086724E-2</v>
      </c>
      <c r="I24" s="148">
        <v>0.74445993327391202</v>
      </c>
      <c r="J24" s="149">
        <v>2.303299632522E-3</v>
      </c>
      <c r="K24" s="144">
        <v>6.3965985011945197</v>
      </c>
      <c r="L24" s="145">
        <v>1.5236943953344999E-2</v>
      </c>
      <c r="M24" s="145">
        <v>0.81786473837492202</v>
      </c>
      <c r="N24" s="146">
        <v>1.948185301564E-3</v>
      </c>
    </row>
  </sheetData>
  <mergeCells count="5">
    <mergeCell ref="A3:A4"/>
    <mergeCell ref="B3:B4"/>
    <mergeCell ref="C3:E3"/>
    <mergeCell ref="G3:J3"/>
    <mergeCell ref="K3:N3"/>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3B2C6-F3CE-47F9-957A-725EC82B4CC2}">
  <dimension ref="A1:N24"/>
  <sheetViews>
    <sheetView workbookViewId="0">
      <selection activeCell="A2" sqref="A2"/>
    </sheetView>
  </sheetViews>
  <sheetFormatPr defaultColWidth="8.796875" defaultRowHeight="15.6" x14ac:dyDescent="0.3"/>
  <cols>
    <col min="3" max="6" width="9.296875" bestFit="1" customWidth="1"/>
    <col min="7" max="7" width="10.296875" bestFit="1" customWidth="1"/>
    <col min="8" max="14" width="9.296875" bestFit="1" customWidth="1"/>
  </cols>
  <sheetData>
    <row r="1" spans="1:14" x14ac:dyDescent="0.3">
      <c r="A1" s="25" t="s">
        <v>645</v>
      </c>
    </row>
    <row r="2" spans="1:14" ht="16.2" thickBot="1" x14ac:dyDescent="0.35">
      <c r="A2" s="104" t="s">
        <v>644</v>
      </c>
      <c r="B2" s="104"/>
      <c r="C2" s="104"/>
      <c r="D2" s="104"/>
      <c r="E2" s="104" t="s">
        <v>642</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1.04</v>
      </c>
      <c r="C5" s="133">
        <v>3.6580257889323002E-2</v>
      </c>
      <c r="D5" s="134">
        <v>1.5765972960870001E-2</v>
      </c>
      <c r="E5" s="134">
        <v>5.1191721866540004E-3</v>
      </c>
      <c r="F5" s="135">
        <v>2.2063466725969999E-3</v>
      </c>
      <c r="G5" s="136">
        <v>0.15802209558000199</v>
      </c>
      <c r="H5" s="137">
        <v>1.7858186401258001E-2</v>
      </c>
      <c r="I5" s="137">
        <v>1.9327338219493E-2</v>
      </c>
      <c r="J5" s="138">
        <v>2.1841958701849999E-3</v>
      </c>
      <c r="K5" s="133">
        <v>8.3581811283114996E-2</v>
      </c>
      <c r="L5" s="134">
        <v>1.7864815328894001E-2</v>
      </c>
      <c r="M5" s="134">
        <v>1.2143770780393E-2</v>
      </c>
      <c r="N5" s="135">
        <v>2.5956152308460002E-3</v>
      </c>
    </row>
    <row r="6" spans="1:14" x14ac:dyDescent="0.3">
      <c r="A6" s="108">
        <v>2</v>
      </c>
      <c r="B6" s="105">
        <v>2.67</v>
      </c>
      <c r="C6" s="139">
        <v>7.9030549157299998E-2</v>
      </c>
      <c r="D6" s="140">
        <v>1.5460889001219001E-2</v>
      </c>
      <c r="E6" s="140">
        <v>1.1059817849457001E-2</v>
      </c>
      <c r="F6" s="141">
        <v>2.1636521315799998E-3</v>
      </c>
      <c r="G6" s="142">
        <v>0.30505679025054599</v>
      </c>
      <c r="H6" s="115">
        <v>1.5883981563611E-2</v>
      </c>
      <c r="I6" s="115">
        <v>3.7310831372567001E-2</v>
      </c>
      <c r="J6" s="143">
        <v>1.942735177795E-3</v>
      </c>
      <c r="K6" s="139">
        <v>0.27761250845187002</v>
      </c>
      <c r="L6" s="140">
        <v>1.6559004016555998E-2</v>
      </c>
      <c r="M6" s="140">
        <v>4.0334884069333998E-2</v>
      </c>
      <c r="N6" s="141">
        <v>2.4058912584169999E-3</v>
      </c>
    </row>
    <row r="7" spans="1:14" x14ac:dyDescent="0.3">
      <c r="A7" s="108">
        <v>3</v>
      </c>
      <c r="B7" s="105">
        <v>3.37</v>
      </c>
      <c r="C7" s="139">
        <v>0.24285374273993701</v>
      </c>
      <c r="D7" s="140">
        <v>1.5168116817702E-2</v>
      </c>
      <c r="E7" s="140">
        <v>3.3985821779076997E-2</v>
      </c>
      <c r="F7" s="141">
        <v>2.122680544572E-3</v>
      </c>
      <c r="G7" s="142">
        <v>1.0538654303336701</v>
      </c>
      <c r="H7" s="115">
        <v>1.5315565622242001E-2</v>
      </c>
      <c r="I7" s="115">
        <v>0.12889598467309399</v>
      </c>
      <c r="J7" s="143">
        <v>1.873213462443E-3</v>
      </c>
      <c r="K7" s="139">
        <v>2.4556474125014902</v>
      </c>
      <c r="L7" s="140">
        <v>1.5366599482667999E-2</v>
      </c>
      <c r="M7" s="140">
        <v>0.35678599012256301</v>
      </c>
      <c r="N7" s="141">
        <v>2.2326443867020001E-3</v>
      </c>
    </row>
    <row r="8" spans="1:14" x14ac:dyDescent="0.3">
      <c r="A8" s="108">
        <v>4</v>
      </c>
      <c r="B8" s="105">
        <v>4.38</v>
      </c>
      <c r="C8" s="139">
        <v>2.24898376409433</v>
      </c>
      <c r="D8" s="140">
        <v>1.5018238095346E-2</v>
      </c>
      <c r="E8" s="140">
        <v>0.31473083563878601</v>
      </c>
      <c r="F8" s="141">
        <v>2.101705979845E-3</v>
      </c>
      <c r="G8" s="142">
        <v>4.2433395919481001</v>
      </c>
      <c r="H8" s="115">
        <v>1.5139094428551001E-2</v>
      </c>
      <c r="I8" s="115">
        <v>0.518993620308146</v>
      </c>
      <c r="J8" s="143">
        <v>1.8516296552300001E-3</v>
      </c>
      <c r="K8" s="139">
        <v>5.5739651993496802</v>
      </c>
      <c r="L8" s="140">
        <v>1.5071167920401E-2</v>
      </c>
      <c r="M8" s="140">
        <v>0.80985270215679905</v>
      </c>
      <c r="N8" s="141">
        <v>2.1897205361850001E-3</v>
      </c>
    </row>
    <row r="9" spans="1:14" x14ac:dyDescent="0.3">
      <c r="A9" s="108">
        <v>5</v>
      </c>
      <c r="B9" s="105">
        <v>5.63</v>
      </c>
      <c r="C9" s="139">
        <v>1.90072245783793</v>
      </c>
      <c r="D9" s="140">
        <v>1.5040182305219E-2</v>
      </c>
      <c r="E9" s="140">
        <v>0.26599390223416902</v>
      </c>
      <c r="F9" s="141">
        <v>2.104776931099E-3</v>
      </c>
      <c r="G9" s="142">
        <v>5.5440568869927702</v>
      </c>
      <c r="H9" s="115">
        <v>1.5110124572898001E-2</v>
      </c>
      <c r="I9" s="115">
        <v>0.678081518725141</v>
      </c>
      <c r="J9" s="143">
        <v>1.848086415303E-3</v>
      </c>
      <c r="K9" s="139">
        <v>5.0127098954168696</v>
      </c>
      <c r="L9" s="140">
        <v>1.5240040077331001E-2</v>
      </c>
      <c r="M9" s="140">
        <v>0.72830678139237603</v>
      </c>
      <c r="N9" s="141">
        <v>2.214256314166E-3</v>
      </c>
    </row>
    <row r="10" spans="1:14" x14ac:dyDescent="0.3">
      <c r="A10" s="108">
        <v>6</v>
      </c>
      <c r="B10" s="105">
        <v>6.41</v>
      </c>
      <c r="C10" s="139">
        <v>3.8668844787229699</v>
      </c>
      <c r="D10" s="140">
        <v>1.5018275950976E-2</v>
      </c>
      <c r="E10" s="140">
        <v>0.54114565108798596</v>
      </c>
      <c r="F10" s="141">
        <v>2.1017112774969998E-3</v>
      </c>
      <c r="G10" s="142">
        <v>8.0335362898000309</v>
      </c>
      <c r="H10" s="115">
        <v>1.5053992668693001E-2</v>
      </c>
      <c r="I10" s="115">
        <v>0.98256432052520404</v>
      </c>
      <c r="J10" s="143">
        <v>1.8412210443970001E-3</v>
      </c>
      <c r="K10" s="139">
        <v>6.6662918318192697</v>
      </c>
      <c r="L10" s="140">
        <v>1.5094107240546E-2</v>
      </c>
      <c r="M10" s="140">
        <v>0.968559052717893</v>
      </c>
      <c r="N10" s="141">
        <v>2.1930534365060001E-3</v>
      </c>
    </row>
    <row r="11" spans="1:14" x14ac:dyDescent="0.3">
      <c r="A11" s="108">
        <v>7</v>
      </c>
      <c r="B11" s="105">
        <v>7.12</v>
      </c>
      <c r="C11" s="139">
        <v>5.7044162663176303</v>
      </c>
      <c r="D11" s="140">
        <v>1.5013155719975E-2</v>
      </c>
      <c r="E11" s="140">
        <v>0.798296424808842</v>
      </c>
      <c r="F11" s="141">
        <v>2.1009947340490001E-3</v>
      </c>
      <c r="G11" s="142">
        <v>7.9827564281168497</v>
      </c>
      <c r="H11" s="115">
        <v>1.5032195114207E-2</v>
      </c>
      <c r="I11" s="115">
        <v>0.97635354627944104</v>
      </c>
      <c r="J11" s="143">
        <v>1.838555032999E-3</v>
      </c>
      <c r="K11" s="139">
        <v>7.0986644594154402</v>
      </c>
      <c r="L11" s="140">
        <v>1.5088665329289999E-2</v>
      </c>
      <c r="M11" s="140">
        <v>1.03137934819412</v>
      </c>
      <c r="N11" s="141">
        <v>2.1922627701890002E-3</v>
      </c>
    </row>
    <row r="12" spans="1:14" x14ac:dyDescent="0.3">
      <c r="A12" s="108">
        <v>8</v>
      </c>
      <c r="B12" s="105">
        <v>7.96</v>
      </c>
      <c r="C12" s="139">
        <v>6.8953966303533303</v>
      </c>
      <c r="D12" s="140">
        <v>1.5014010779033001E-2</v>
      </c>
      <c r="E12" s="140">
        <v>0.96496647871796204</v>
      </c>
      <c r="F12" s="141">
        <v>2.1011143940730002E-3</v>
      </c>
      <c r="G12" s="142">
        <v>8.5724242010359895</v>
      </c>
      <c r="H12" s="115">
        <v>1.5033754270584E-2</v>
      </c>
      <c r="I12" s="115">
        <v>1.04847452684556</v>
      </c>
      <c r="J12" s="143">
        <v>1.838745730019E-3</v>
      </c>
      <c r="K12" s="139">
        <v>7.2565984284635503</v>
      </c>
      <c r="L12" s="140">
        <v>1.51468550893E-2</v>
      </c>
      <c r="M12" s="140">
        <v>1.0543258946868901</v>
      </c>
      <c r="N12" s="141">
        <v>2.2007172783709999E-3</v>
      </c>
    </row>
    <row r="13" spans="1:14" x14ac:dyDescent="0.3">
      <c r="A13" s="108">
        <v>9</v>
      </c>
      <c r="B13" s="105">
        <v>8.81</v>
      </c>
      <c r="C13" s="139">
        <v>6.7443136883307098</v>
      </c>
      <c r="D13" s="140">
        <v>1.5020689452301001E-2</v>
      </c>
      <c r="E13" s="140">
        <v>0.94382339118096004</v>
      </c>
      <c r="F13" s="141">
        <v>2.1020490315090002E-3</v>
      </c>
      <c r="G13" s="142">
        <v>7.2072187277233697</v>
      </c>
      <c r="H13" s="115">
        <v>1.5089637887787E-2</v>
      </c>
      <c r="I13" s="115">
        <v>0.88149921984833801</v>
      </c>
      <c r="J13" s="143">
        <v>1.8455807334820001E-3</v>
      </c>
      <c r="K13" s="139">
        <v>7.0381296602674803</v>
      </c>
      <c r="L13" s="140">
        <v>1.5127376906587E-2</v>
      </c>
      <c r="M13" s="140">
        <v>1.02258412452279</v>
      </c>
      <c r="N13" s="141">
        <v>2.197887253723E-3</v>
      </c>
    </row>
    <row r="14" spans="1:14" x14ac:dyDescent="0.3">
      <c r="A14" s="108">
        <v>10</v>
      </c>
      <c r="B14" s="105">
        <v>9.7100000000000009</v>
      </c>
      <c r="C14" s="139">
        <v>6.4563734807196802</v>
      </c>
      <c r="D14" s="140">
        <v>1.5022465935941001E-2</v>
      </c>
      <c r="E14" s="140">
        <v>0.90352800817186196</v>
      </c>
      <c r="F14" s="141">
        <v>2.1022976389859999E-3</v>
      </c>
      <c r="G14" s="142">
        <v>7.4447014853181903</v>
      </c>
      <c r="H14" s="115">
        <v>1.507639936788E-2</v>
      </c>
      <c r="I14" s="115">
        <v>0.91054521851381698</v>
      </c>
      <c r="J14" s="143">
        <v>1.8439615589560001E-3</v>
      </c>
      <c r="K14" s="139">
        <v>6.2783004287336599</v>
      </c>
      <c r="L14" s="140">
        <v>1.5175356155712E-2</v>
      </c>
      <c r="M14" s="140">
        <v>0.912186995310871</v>
      </c>
      <c r="N14" s="141">
        <v>2.2048582560809998E-3</v>
      </c>
    </row>
    <row r="15" spans="1:14" x14ac:dyDescent="0.3">
      <c r="A15" s="108">
        <v>11</v>
      </c>
      <c r="B15" s="105">
        <v>10.59</v>
      </c>
      <c r="C15" s="139">
        <v>7.4690230855739603</v>
      </c>
      <c r="D15" s="140">
        <v>1.5022379140201001E-2</v>
      </c>
      <c r="E15" s="140">
        <v>1.04524181750806</v>
      </c>
      <c r="F15" s="141">
        <v>2.1022854924800001E-3</v>
      </c>
      <c r="G15" s="142">
        <v>8.7106287255754307</v>
      </c>
      <c r="H15" s="115">
        <v>1.5059080101798E-2</v>
      </c>
      <c r="I15" s="115">
        <v>1.0653780211286501</v>
      </c>
      <c r="J15" s="143">
        <v>1.841843277256E-3</v>
      </c>
      <c r="K15" s="139">
        <v>7.1926485267296103</v>
      </c>
      <c r="L15" s="140">
        <v>1.5136287482251E-2</v>
      </c>
      <c r="M15" s="140">
        <v>1.04503448383848</v>
      </c>
      <c r="N15" s="141">
        <v>2.1991818893219999E-3</v>
      </c>
    </row>
    <row r="16" spans="1:14" x14ac:dyDescent="0.3">
      <c r="A16" s="108">
        <v>12</v>
      </c>
      <c r="B16" s="105">
        <v>11.48</v>
      </c>
      <c r="C16" s="139">
        <v>6.7264296761670304</v>
      </c>
      <c r="D16" s="140">
        <v>1.5010882113742E-2</v>
      </c>
      <c r="E16" s="140">
        <v>0.94132063852319803</v>
      </c>
      <c r="F16" s="141">
        <v>2.1006765574569999E-3</v>
      </c>
      <c r="G16" s="142">
        <v>8.0224731308880592</v>
      </c>
      <c r="H16" s="115">
        <v>1.5032725024623E-2</v>
      </c>
      <c r="I16" s="115">
        <v>0.98121120966255704</v>
      </c>
      <c r="J16" s="143">
        <v>1.838619845188E-3</v>
      </c>
      <c r="K16" s="139">
        <v>7.39918561047224</v>
      </c>
      <c r="L16" s="140">
        <v>1.5058510367679001E-2</v>
      </c>
      <c r="M16" s="140">
        <v>1.075042675383</v>
      </c>
      <c r="N16" s="141">
        <v>2.1878814946930001E-3</v>
      </c>
    </row>
    <row r="17" spans="1:14" x14ac:dyDescent="0.3">
      <c r="A17" s="108">
        <v>13</v>
      </c>
      <c r="B17" s="105">
        <v>12.35</v>
      </c>
      <c r="C17" s="139">
        <v>7.9448861655908098</v>
      </c>
      <c r="D17" s="140">
        <v>1.5022869299043E-2</v>
      </c>
      <c r="E17" s="140">
        <v>1.11183579973881</v>
      </c>
      <c r="F17" s="141">
        <v>2.1023540870619998E-3</v>
      </c>
      <c r="G17" s="142">
        <v>8.6990360308523105</v>
      </c>
      <c r="H17" s="115">
        <v>1.5045603431536001E-2</v>
      </c>
      <c r="I17" s="115">
        <v>1.06396014389466</v>
      </c>
      <c r="J17" s="143">
        <v>1.840194975078E-3</v>
      </c>
      <c r="K17" s="139">
        <v>7.3668231759015796</v>
      </c>
      <c r="L17" s="140">
        <v>1.5168402738589999E-2</v>
      </c>
      <c r="M17" s="140">
        <v>1.07034067166606</v>
      </c>
      <c r="N17" s="141">
        <v>2.2038479800130001E-3</v>
      </c>
    </row>
    <row r="18" spans="1:14" x14ac:dyDescent="0.3">
      <c r="A18" s="108">
        <v>14</v>
      </c>
      <c r="B18" s="105">
        <v>13.25</v>
      </c>
      <c r="C18" s="139">
        <v>9.09306917413201</v>
      </c>
      <c r="D18" s="140">
        <v>1.5016641855339E-2</v>
      </c>
      <c r="E18" s="140">
        <v>1.2725166385753499</v>
      </c>
      <c r="F18" s="141">
        <v>2.1014825963059998E-3</v>
      </c>
      <c r="G18" s="142">
        <v>9.6872158845109393</v>
      </c>
      <c r="H18" s="115">
        <v>1.5032399459349E-2</v>
      </c>
      <c r="I18" s="115">
        <v>1.1848222687971901</v>
      </c>
      <c r="J18" s="143">
        <v>1.838580026008E-3</v>
      </c>
      <c r="K18" s="139">
        <v>7.6658769931042503</v>
      </c>
      <c r="L18" s="140">
        <v>1.5103963320755E-2</v>
      </c>
      <c r="M18" s="140">
        <v>1.11379080694501</v>
      </c>
      <c r="N18" s="141">
        <v>2.194485446378E-3</v>
      </c>
    </row>
    <row r="19" spans="1:14" x14ac:dyDescent="0.3">
      <c r="A19" s="108">
        <v>15</v>
      </c>
      <c r="B19" s="105">
        <v>14.15</v>
      </c>
      <c r="C19" s="139">
        <v>6.8793204694098602</v>
      </c>
      <c r="D19" s="140">
        <v>1.5031572077979E-2</v>
      </c>
      <c r="E19" s="140">
        <v>0.96271672322911395</v>
      </c>
      <c r="F19" s="141">
        <v>2.1035719850880001E-3</v>
      </c>
      <c r="G19" s="142">
        <v>7.8617737546269497</v>
      </c>
      <c r="H19" s="115">
        <v>1.5120968883163E-2</v>
      </c>
      <c r="I19" s="115">
        <v>0.96155641907608802</v>
      </c>
      <c r="J19" s="143">
        <v>1.8494127592639999E-3</v>
      </c>
      <c r="K19" s="139">
        <v>7.3271753377230597</v>
      </c>
      <c r="L19" s="140">
        <v>1.5148257868842999E-2</v>
      </c>
      <c r="M19" s="140">
        <v>1.0645801568915401</v>
      </c>
      <c r="N19" s="141">
        <v>2.2009210910540001E-3</v>
      </c>
    </row>
    <row r="20" spans="1:14" x14ac:dyDescent="0.3">
      <c r="A20" s="108">
        <v>16</v>
      </c>
      <c r="B20" s="105">
        <v>15.02</v>
      </c>
      <c r="C20" s="139">
        <v>6.1539460355152498</v>
      </c>
      <c r="D20" s="140">
        <v>1.5018414112030001E-2</v>
      </c>
      <c r="E20" s="140">
        <v>0.86120522929327503</v>
      </c>
      <c r="F20" s="141">
        <v>2.1017306122490002E-3</v>
      </c>
      <c r="G20" s="142">
        <v>7.8678727390839303</v>
      </c>
      <c r="H20" s="115">
        <v>1.507159438924E-2</v>
      </c>
      <c r="I20" s="115">
        <v>0.96230237257684903</v>
      </c>
      <c r="J20" s="143">
        <v>1.8433738724869999E-3</v>
      </c>
      <c r="K20" s="139">
        <v>6.6767607352320004</v>
      </c>
      <c r="L20" s="140">
        <v>1.5107441647469E-2</v>
      </c>
      <c r="M20" s="140">
        <v>0.97008010091503905</v>
      </c>
      <c r="N20" s="141">
        <v>2.1949908195169998E-3</v>
      </c>
    </row>
    <row r="21" spans="1:14" x14ac:dyDescent="0.3">
      <c r="A21" s="108">
        <v>17</v>
      </c>
      <c r="B21" s="105">
        <v>16.16</v>
      </c>
      <c r="C21" s="139">
        <v>7.9511116388154202</v>
      </c>
      <c r="D21" s="140">
        <v>1.5012127423648E-2</v>
      </c>
      <c r="E21" s="140">
        <v>1.1127070147389</v>
      </c>
      <c r="F21" s="141">
        <v>2.1008508305809998E-3</v>
      </c>
      <c r="G21" s="142">
        <v>10.109999862945299</v>
      </c>
      <c r="H21" s="115">
        <v>1.5051728467775E-2</v>
      </c>
      <c r="I21" s="115">
        <v>1.23653205605822</v>
      </c>
      <c r="J21" s="143">
        <v>1.8409441149160001E-3</v>
      </c>
      <c r="K21" s="139">
        <v>6.4521596869126903</v>
      </c>
      <c r="L21" s="140">
        <v>1.5079527559735E-2</v>
      </c>
      <c r="M21" s="140">
        <v>0.93744735934179302</v>
      </c>
      <c r="N21" s="141">
        <v>2.1909351251289998E-3</v>
      </c>
    </row>
    <row r="22" spans="1:14" x14ac:dyDescent="0.3">
      <c r="A22" s="108">
        <v>18</v>
      </c>
      <c r="B22" s="105">
        <v>17.3</v>
      </c>
      <c r="C22" s="139">
        <v>7.3287580127818099</v>
      </c>
      <c r="D22" s="140">
        <v>1.5049297996025999E-2</v>
      </c>
      <c r="E22" s="140">
        <v>1.02561262130148</v>
      </c>
      <c r="F22" s="141">
        <v>2.1060526134899999E-3</v>
      </c>
      <c r="G22" s="142">
        <v>8.0044885229967502</v>
      </c>
      <c r="H22" s="115">
        <v>1.5141054161408001E-2</v>
      </c>
      <c r="I22" s="115">
        <v>0.979011551455365</v>
      </c>
      <c r="J22" s="143">
        <v>1.851869345885E-3</v>
      </c>
      <c r="K22" s="139">
        <v>6.58366993019765</v>
      </c>
      <c r="L22" s="140">
        <v>1.5345514126169E-2</v>
      </c>
      <c r="M22" s="140">
        <v>0.95655474915794203</v>
      </c>
      <c r="N22" s="141">
        <v>2.2295808525169998E-3</v>
      </c>
    </row>
    <row r="23" spans="1:14" x14ac:dyDescent="0.3">
      <c r="A23" s="108">
        <v>19</v>
      </c>
      <c r="B23" s="105">
        <v>18.1999999999999</v>
      </c>
      <c r="C23" s="139">
        <v>7.7152799188632901</v>
      </c>
      <c r="D23" s="140">
        <v>1.5020694738673001E-2</v>
      </c>
      <c r="E23" s="140">
        <v>1.07970387995613</v>
      </c>
      <c r="F23" s="141">
        <v>2.1020497713030001E-3</v>
      </c>
      <c r="G23" s="142">
        <v>8.7945701383852892</v>
      </c>
      <c r="H23" s="115">
        <v>1.5051900986777E-2</v>
      </c>
      <c r="I23" s="115">
        <v>1.0756447124419299</v>
      </c>
      <c r="J23" s="143">
        <v>1.8409652153390001E-3</v>
      </c>
      <c r="K23" s="139">
        <v>6.67994361792858</v>
      </c>
      <c r="L23" s="140">
        <v>1.5184797083552E-2</v>
      </c>
      <c r="M23" s="140">
        <v>0.97054254839368004</v>
      </c>
      <c r="N23" s="141">
        <v>2.2062299476240002E-3</v>
      </c>
    </row>
    <row r="24" spans="1:14" ht="16.2" thickBot="1" x14ac:dyDescent="0.35">
      <c r="A24" s="110">
        <v>20</v>
      </c>
      <c r="B24" s="113">
        <v>18.920000000000002</v>
      </c>
      <c r="C24" s="144">
        <v>4.8849088821095696</v>
      </c>
      <c r="D24" s="145">
        <v>1.5593736259786E-2</v>
      </c>
      <c r="E24" s="145">
        <v>0.68361162896380501</v>
      </c>
      <c r="F24" s="146">
        <v>2.182243252321E-3</v>
      </c>
      <c r="G24" s="147">
        <v>4.73425182857914</v>
      </c>
      <c r="H24" s="148">
        <v>1.8875821705451001E-2</v>
      </c>
      <c r="I24" s="148">
        <v>0.57903602639465601</v>
      </c>
      <c r="J24" s="149">
        <v>2.308660627067E-3</v>
      </c>
      <c r="K24" s="144">
        <v>6.0870473797469904</v>
      </c>
      <c r="L24" s="145">
        <v>1.6973563807003E-2</v>
      </c>
      <c r="M24" s="145">
        <v>0.88439945215655502</v>
      </c>
      <c r="N24" s="146">
        <v>2.4661234906770001E-3</v>
      </c>
    </row>
  </sheetData>
  <mergeCells count="5">
    <mergeCell ref="A3:A4"/>
    <mergeCell ref="B3:B4"/>
    <mergeCell ref="C3:E3"/>
    <mergeCell ref="G3:J3"/>
    <mergeCell ref="K3:N3"/>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F4903-5298-4236-8D54-5899BA9AC1D5}">
  <dimension ref="A1:N24"/>
  <sheetViews>
    <sheetView workbookViewId="0">
      <selection activeCell="A2" sqref="A2"/>
    </sheetView>
  </sheetViews>
  <sheetFormatPr defaultColWidth="8.796875" defaultRowHeight="15.6" x14ac:dyDescent="0.3"/>
  <sheetData>
    <row r="1" spans="1:14" x14ac:dyDescent="0.3">
      <c r="A1" s="25" t="s">
        <v>646</v>
      </c>
    </row>
    <row r="2" spans="1:14" ht="16.2" thickBot="1" x14ac:dyDescent="0.35">
      <c r="A2" s="104" t="s">
        <v>647</v>
      </c>
      <c r="B2" s="104"/>
      <c r="C2" s="104"/>
      <c r="D2" s="104"/>
      <c r="E2" s="104" t="s">
        <v>648</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0.19</v>
      </c>
      <c r="C5" s="133">
        <v>0.120094735060861</v>
      </c>
      <c r="D5" s="134">
        <v>1.5600299270155001E-2</v>
      </c>
      <c r="E5" s="134">
        <v>1.7433797546235998E-2</v>
      </c>
      <c r="F5" s="135">
        <v>2.2646493120510001E-3</v>
      </c>
      <c r="G5" s="136">
        <v>0.74115728940350201</v>
      </c>
      <c r="H5" s="137">
        <v>1.5747467565670002E-2</v>
      </c>
      <c r="I5" s="137">
        <v>9.7464865063657993E-2</v>
      </c>
      <c r="J5" s="138">
        <v>2.0708489592239998E-3</v>
      </c>
      <c r="K5" s="133">
        <v>0.93612572470813105</v>
      </c>
      <c r="L5" s="134">
        <v>1.6376471986894001E-2</v>
      </c>
      <c r="M5" s="134">
        <v>0.146933196202085</v>
      </c>
      <c r="N5" s="135">
        <v>2.5704318426869998E-3</v>
      </c>
    </row>
    <row r="6" spans="1:14" x14ac:dyDescent="0.3">
      <c r="A6" s="108">
        <v>2</v>
      </c>
      <c r="B6" s="105">
        <v>0.96</v>
      </c>
      <c r="C6" s="139">
        <v>0.233820069158231</v>
      </c>
      <c r="D6" s="140">
        <v>1.5093634399418999E-2</v>
      </c>
      <c r="E6" s="140">
        <v>3.3942967990109998E-2</v>
      </c>
      <c r="F6" s="141">
        <v>2.191098271069E-3</v>
      </c>
      <c r="G6" s="142">
        <v>1.96812895258851</v>
      </c>
      <c r="H6" s="115">
        <v>1.5075986587999E-2</v>
      </c>
      <c r="I6" s="115">
        <v>0.25881607795600398</v>
      </c>
      <c r="J6" s="143">
        <v>1.9825467812419999E-3</v>
      </c>
      <c r="K6" s="139">
        <v>2.2112614590812898</v>
      </c>
      <c r="L6" s="140">
        <v>1.5197141127957999E-2</v>
      </c>
      <c r="M6" s="140">
        <v>0.347077006053435</v>
      </c>
      <c r="N6" s="141">
        <v>2.3853254537590002E-3</v>
      </c>
    </row>
    <row r="7" spans="1:14" x14ac:dyDescent="0.3">
      <c r="A7" s="108">
        <v>3</v>
      </c>
      <c r="B7" s="105">
        <v>1.77</v>
      </c>
      <c r="C7" s="139">
        <v>0.176748079572836</v>
      </c>
      <c r="D7" s="140">
        <v>1.5156414083982E-2</v>
      </c>
      <c r="E7" s="140">
        <v>2.5657996034524001E-2</v>
      </c>
      <c r="F7" s="141">
        <v>2.2002118122260001E-3</v>
      </c>
      <c r="G7" s="142">
        <v>1.1368121470301</v>
      </c>
      <c r="H7" s="115">
        <v>1.546190431744E-2</v>
      </c>
      <c r="I7" s="115">
        <v>0.149494910320843</v>
      </c>
      <c r="J7" s="143">
        <v>2.0332963589140001E-3</v>
      </c>
      <c r="K7" s="139">
        <v>2.5118188383781201</v>
      </c>
      <c r="L7" s="140">
        <v>1.5208696012919E-2</v>
      </c>
      <c r="M7" s="140">
        <v>0.39425213992337999</v>
      </c>
      <c r="N7" s="141">
        <v>2.387139094955E-3</v>
      </c>
    </row>
    <row r="8" spans="1:14" x14ac:dyDescent="0.3">
      <c r="A8" s="108">
        <v>4</v>
      </c>
      <c r="B8" s="105">
        <v>2.5299999999999998</v>
      </c>
      <c r="C8" s="139">
        <v>0.69798941216805899</v>
      </c>
      <c r="D8" s="140">
        <v>1.5047847956446E-2</v>
      </c>
      <c r="E8" s="140">
        <v>0.10132505887945401</v>
      </c>
      <c r="F8" s="141">
        <v>2.1844515885419999E-3</v>
      </c>
      <c r="G8" s="142">
        <v>4.6874142777271599</v>
      </c>
      <c r="H8" s="115">
        <v>1.5102946572523999E-2</v>
      </c>
      <c r="I8" s="115">
        <v>0.61641193658613003</v>
      </c>
      <c r="J8" s="143">
        <v>1.9860921167479998E-3</v>
      </c>
      <c r="K8" s="139">
        <v>5.6414582944757399</v>
      </c>
      <c r="L8" s="140">
        <v>1.5137936732377E-2</v>
      </c>
      <c r="M8" s="140">
        <v>0.88547667964847998</v>
      </c>
      <c r="N8" s="141">
        <v>2.376032801242E-3</v>
      </c>
    </row>
    <row r="9" spans="1:14" x14ac:dyDescent="0.3">
      <c r="A9" s="108">
        <v>5</v>
      </c>
      <c r="B9" s="105">
        <v>3.38</v>
      </c>
      <c r="C9" s="139">
        <v>1.05100037094331</v>
      </c>
      <c r="D9" s="140">
        <v>1.5061516471251001E-2</v>
      </c>
      <c r="E9" s="140">
        <v>0.15257061584555701</v>
      </c>
      <c r="F9" s="141">
        <v>2.186435806416E-3</v>
      </c>
      <c r="G9" s="142">
        <v>5.58575790190151</v>
      </c>
      <c r="H9" s="115">
        <v>1.5140775170769999E-2</v>
      </c>
      <c r="I9" s="115">
        <v>0.73454737337231901</v>
      </c>
      <c r="J9" s="143">
        <v>1.9910667142809999E-3</v>
      </c>
      <c r="K9" s="139">
        <v>5.6966627398681204</v>
      </c>
      <c r="L9" s="140">
        <v>1.5233559878171999E-2</v>
      </c>
      <c r="M9" s="140">
        <v>0.89414150467355302</v>
      </c>
      <c r="N9" s="141">
        <v>2.3910416980940001E-3</v>
      </c>
    </row>
    <row r="10" spans="1:14" x14ac:dyDescent="0.3">
      <c r="A10" s="108">
        <v>6</v>
      </c>
      <c r="B10" s="105">
        <v>4.32</v>
      </c>
      <c r="C10" s="139">
        <v>4.1642259464472398</v>
      </c>
      <c r="D10" s="140">
        <v>1.5070668368566E-2</v>
      </c>
      <c r="E10" s="140">
        <v>0.60450836625230198</v>
      </c>
      <c r="F10" s="141">
        <v>2.1877643602850002E-3</v>
      </c>
      <c r="G10" s="142">
        <v>7.3366686271792299</v>
      </c>
      <c r="H10" s="115">
        <v>1.5291747120231E-2</v>
      </c>
      <c r="I10" s="115">
        <v>0.96479846854139895</v>
      </c>
      <c r="J10" s="143">
        <v>2.0109200718519999E-3</v>
      </c>
      <c r="K10" s="139">
        <v>7.1547096970949902</v>
      </c>
      <c r="L10" s="140">
        <v>1.5418899647263999E-2</v>
      </c>
      <c r="M10" s="140">
        <v>1.1229948456122001</v>
      </c>
      <c r="N10" s="141">
        <v>2.420132410952E-3</v>
      </c>
    </row>
    <row r="11" spans="1:14" x14ac:dyDescent="0.3">
      <c r="A11" s="108">
        <v>7</v>
      </c>
      <c r="B11" s="105">
        <v>5.15</v>
      </c>
      <c r="C11" s="139">
        <v>6.4326647484989001</v>
      </c>
      <c r="D11" s="140">
        <v>1.5031912332875E-2</v>
      </c>
      <c r="E11" s="140">
        <v>0.93381091894916202</v>
      </c>
      <c r="F11" s="141">
        <v>2.1821382611930001E-3</v>
      </c>
      <c r="G11" s="142">
        <v>8.3160884443481606</v>
      </c>
      <c r="H11" s="115">
        <v>1.5088470279627999E-2</v>
      </c>
      <c r="I11" s="115">
        <v>1.09359571804004</v>
      </c>
      <c r="J11" s="143">
        <v>1.9841884318569998E-3</v>
      </c>
      <c r="K11" s="139">
        <v>6.3727444239316497</v>
      </c>
      <c r="L11" s="140">
        <v>1.5240995515175999E-2</v>
      </c>
      <c r="M11" s="140">
        <v>1.00025849314122</v>
      </c>
      <c r="N11" s="141">
        <v>2.39220878696E-3</v>
      </c>
    </row>
    <row r="12" spans="1:14" x14ac:dyDescent="0.3">
      <c r="A12" s="108">
        <v>8</v>
      </c>
      <c r="B12" s="105">
        <v>5.97</v>
      </c>
      <c r="C12" s="139">
        <v>6.8599145323747797</v>
      </c>
      <c r="D12" s="140">
        <v>1.5019515975456E-2</v>
      </c>
      <c r="E12" s="140">
        <v>0.99583350661705905</v>
      </c>
      <c r="F12" s="141">
        <v>2.1803387186449998E-3</v>
      </c>
      <c r="G12" s="142">
        <v>7.5433718121534596</v>
      </c>
      <c r="H12" s="115">
        <v>1.5116258266054E-2</v>
      </c>
      <c r="I12" s="115">
        <v>0.99198068521764005</v>
      </c>
      <c r="J12" s="143">
        <v>1.9878426526089999E-3</v>
      </c>
      <c r="K12" s="139">
        <v>6.7367398754982002</v>
      </c>
      <c r="L12" s="140">
        <v>1.5129298605605E-2</v>
      </c>
      <c r="M12" s="140">
        <v>1.0573907924574999</v>
      </c>
      <c r="N12" s="141">
        <v>2.374676970992E-3</v>
      </c>
    </row>
    <row r="13" spans="1:14" x14ac:dyDescent="0.3">
      <c r="A13" s="108">
        <v>9</v>
      </c>
      <c r="B13" s="105">
        <v>6.87</v>
      </c>
      <c r="C13" s="139">
        <v>8.0380184510777095</v>
      </c>
      <c r="D13" s="140">
        <v>1.5022520331339001E-2</v>
      </c>
      <c r="E13" s="140">
        <v>1.16685536862196</v>
      </c>
      <c r="F13" s="141">
        <v>2.1807748521040001E-3</v>
      </c>
      <c r="G13" s="142">
        <v>9.9214952525336706</v>
      </c>
      <c r="H13" s="115">
        <v>1.5102641721325E-2</v>
      </c>
      <c r="I13" s="115">
        <v>1.30471252167832</v>
      </c>
      <c r="J13" s="143">
        <v>1.9860520277120001E-3</v>
      </c>
      <c r="K13" s="139">
        <v>6.7654454369639803</v>
      </c>
      <c r="L13" s="140">
        <v>1.5173197691088E-2</v>
      </c>
      <c r="M13" s="140">
        <v>1.06189638372972</v>
      </c>
      <c r="N13" s="141">
        <v>2.3815673199800002E-3</v>
      </c>
    </row>
    <row r="14" spans="1:14" x14ac:dyDescent="0.3">
      <c r="A14" s="108">
        <v>10</v>
      </c>
      <c r="B14" s="105">
        <v>7.72</v>
      </c>
      <c r="C14" s="139">
        <v>6.84018211167019</v>
      </c>
      <c r="D14" s="140">
        <v>1.5045152929938001E-2</v>
      </c>
      <c r="E14" s="140">
        <v>0.992969009455827</v>
      </c>
      <c r="F14" s="141">
        <v>2.1840603595129999E-3</v>
      </c>
      <c r="G14" s="142">
        <v>7.5068488988499196</v>
      </c>
      <c r="H14" s="115">
        <v>1.5166169380126E-2</v>
      </c>
      <c r="I14" s="115">
        <v>0.98717778997832395</v>
      </c>
      <c r="J14" s="143">
        <v>1.9944061446880001E-3</v>
      </c>
      <c r="K14" s="139">
        <v>6.4772049578392803</v>
      </c>
      <c r="L14" s="140">
        <v>1.5282246004674E-2</v>
      </c>
      <c r="M14" s="140">
        <v>1.0166544960699999</v>
      </c>
      <c r="N14" s="141">
        <v>2.3986834154280001E-3</v>
      </c>
    </row>
    <row r="15" spans="1:14" x14ac:dyDescent="0.3">
      <c r="A15" s="108">
        <v>11</v>
      </c>
      <c r="B15" s="105">
        <v>8.58</v>
      </c>
      <c r="C15" s="139">
        <v>6.6006130177353004</v>
      </c>
      <c r="D15" s="140">
        <v>1.5050864787656999E-2</v>
      </c>
      <c r="E15" s="140">
        <v>0.95819147253982895</v>
      </c>
      <c r="F15" s="141">
        <v>2.1848895330079999E-3</v>
      </c>
      <c r="G15" s="142">
        <v>6.8458769057206403</v>
      </c>
      <c r="H15" s="115">
        <v>1.5215262455692E-2</v>
      </c>
      <c r="I15" s="115">
        <v>0.90025758148513102</v>
      </c>
      <c r="J15" s="143">
        <v>2.0008620617440001E-3</v>
      </c>
      <c r="K15" s="139">
        <v>6.2990118714221</v>
      </c>
      <c r="L15" s="140">
        <v>1.5306538290148001E-2</v>
      </c>
      <c r="M15" s="140">
        <v>0.98868551814607197</v>
      </c>
      <c r="N15" s="141">
        <v>2.402496304075E-3</v>
      </c>
    </row>
    <row r="16" spans="1:14" x14ac:dyDescent="0.3">
      <c r="A16" s="108">
        <v>12</v>
      </c>
      <c r="B16" s="105">
        <v>9.43</v>
      </c>
      <c r="C16" s="139">
        <v>7.6511445691069104</v>
      </c>
      <c r="D16" s="140">
        <v>1.5014802954220001E-2</v>
      </c>
      <c r="E16" s="140">
        <v>1.1106940312345399</v>
      </c>
      <c r="F16" s="141">
        <v>2.1796545432890002E-3</v>
      </c>
      <c r="G16" s="142">
        <v>8.7138446777896092</v>
      </c>
      <c r="H16" s="115">
        <v>1.5038430750831999E-2</v>
      </c>
      <c r="I16" s="115">
        <v>1.14590210181966</v>
      </c>
      <c r="J16" s="143">
        <v>1.9776080527769998E-3</v>
      </c>
      <c r="K16" s="139">
        <v>6.8620040964531697</v>
      </c>
      <c r="L16" s="140">
        <v>1.5104097051091E-2</v>
      </c>
      <c r="M16" s="140">
        <v>1.07705211771423</v>
      </c>
      <c r="N16" s="141">
        <v>2.370721364542E-3</v>
      </c>
    </row>
    <row r="17" spans="1:14" x14ac:dyDescent="0.3">
      <c r="A17" s="108">
        <v>13</v>
      </c>
      <c r="B17" s="105">
        <v>10.1</v>
      </c>
      <c r="C17" s="139">
        <v>5.5130487074835397</v>
      </c>
      <c r="D17" s="140">
        <v>1.5162806166652E-2</v>
      </c>
      <c r="E17" s="140">
        <v>0.80031297775125798</v>
      </c>
      <c r="F17" s="141">
        <v>2.2011397319649999E-3</v>
      </c>
      <c r="G17" s="142">
        <v>5.7045465391030703</v>
      </c>
      <c r="H17" s="115">
        <v>1.5652707305859E-2</v>
      </c>
      <c r="I17" s="115">
        <v>0.75016850894161702</v>
      </c>
      <c r="J17" s="143">
        <v>2.0583876422160001E-3</v>
      </c>
      <c r="K17" s="139">
        <v>5.7617155612829798</v>
      </c>
      <c r="L17" s="140">
        <v>1.6310655961085E-2</v>
      </c>
      <c r="M17" s="140">
        <v>0.90435211925251802</v>
      </c>
      <c r="N17" s="141">
        <v>2.5601014364410001E-3</v>
      </c>
    </row>
    <row r="18" spans="1:14" x14ac:dyDescent="0.3">
      <c r="A18" s="108">
        <v>14</v>
      </c>
      <c r="B18" s="105">
        <v>10.76</v>
      </c>
      <c r="C18" s="139">
        <v>7.3683986334261604</v>
      </c>
      <c r="D18" s="140">
        <v>1.5030234590291E-2</v>
      </c>
      <c r="E18" s="140">
        <v>1.0696486398842799</v>
      </c>
      <c r="F18" s="141">
        <v>2.1818947082630001E-3</v>
      </c>
      <c r="G18" s="142">
        <v>8.6689802840025703</v>
      </c>
      <c r="H18" s="115">
        <v>1.5083389175807E-2</v>
      </c>
      <c r="I18" s="115">
        <v>1.14000227171728</v>
      </c>
      <c r="J18" s="143">
        <v>1.9835202483209999E-3</v>
      </c>
      <c r="K18" s="139">
        <v>6.4057931869399098</v>
      </c>
      <c r="L18" s="140">
        <v>1.5204884513589E-2</v>
      </c>
      <c r="M18" s="140">
        <v>1.00544578823542</v>
      </c>
      <c r="N18" s="141">
        <v>2.3865408464889999E-3</v>
      </c>
    </row>
    <row r="19" spans="1:14" x14ac:dyDescent="0.3">
      <c r="A19" s="108">
        <v>15</v>
      </c>
      <c r="B19" s="105">
        <v>11.66</v>
      </c>
      <c r="C19" s="139">
        <v>5.90160075016371</v>
      </c>
      <c r="D19" s="140">
        <v>1.510508697012E-2</v>
      </c>
      <c r="E19" s="140">
        <v>0.856717928766218</v>
      </c>
      <c r="F19" s="141">
        <v>2.1927608068899999E-3</v>
      </c>
      <c r="G19" s="142">
        <v>7.1117046312412597</v>
      </c>
      <c r="H19" s="115">
        <v>1.5384243540178999E-2</v>
      </c>
      <c r="I19" s="115">
        <v>0.93521488915581197</v>
      </c>
      <c r="J19" s="143">
        <v>2.0230836857270001E-3</v>
      </c>
      <c r="K19" s="139">
        <v>6.4015101234293699</v>
      </c>
      <c r="L19" s="140">
        <v>1.5581999642338E-2</v>
      </c>
      <c r="M19" s="140">
        <v>1.0047735236084201</v>
      </c>
      <c r="N19" s="141">
        <v>2.445732394954E-3</v>
      </c>
    </row>
    <row r="20" spans="1:14" x14ac:dyDescent="0.3">
      <c r="A20" s="108">
        <v>16</v>
      </c>
      <c r="B20" s="105">
        <v>12.56</v>
      </c>
      <c r="C20" s="139">
        <v>6.3909390635765702</v>
      </c>
      <c r="D20" s="140">
        <v>1.506495632732E-2</v>
      </c>
      <c r="E20" s="140">
        <v>0.92775372465962702</v>
      </c>
      <c r="F20" s="141">
        <v>2.1869351601490001E-3</v>
      </c>
      <c r="G20" s="142">
        <v>7.3314761991203996</v>
      </c>
      <c r="H20" s="115">
        <v>1.5304870509095E-2</v>
      </c>
      <c r="I20" s="115">
        <v>0.96411564546545803</v>
      </c>
      <c r="J20" s="143">
        <v>2.0126458449680001E-3</v>
      </c>
      <c r="K20" s="139">
        <v>5.9667306584546003</v>
      </c>
      <c r="L20" s="140">
        <v>1.5368416464201E-2</v>
      </c>
      <c r="M20" s="140">
        <v>0.93653104853736302</v>
      </c>
      <c r="N20" s="141">
        <v>2.412208629726E-3</v>
      </c>
    </row>
    <row r="21" spans="1:14" x14ac:dyDescent="0.3">
      <c r="A21" s="108">
        <v>17</v>
      </c>
      <c r="B21" s="105">
        <v>13.6</v>
      </c>
      <c r="C21" s="139">
        <v>6.8089579971904</v>
      </c>
      <c r="D21" s="140">
        <v>1.5018273190896001E-2</v>
      </c>
      <c r="E21" s="140">
        <v>0.98843629709233005</v>
      </c>
      <c r="F21" s="141">
        <v>2.1801583072850001E-3</v>
      </c>
      <c r="G21" s="142">
        <v>7.2240985501427204</v>
      </c>
      <c r="H21" s="115">
        <v>1.5099056619455001E-2</v>
      </c>
      <c r="I21" s="115">
        <v>0.94999509613255595</v>
      </c>
      <c r="J21" s="143">
        <v>1.985580573846E-3</v>
      </c>
      <c r="K21" s="139">
        <v>6.4447408025527597</v>
      </c>
      <c r="L21" s="140">
        <v>1.5138487280698E-2</v>
      </c>
      <c r="M21" s="140">
        <v>1.0115589603184001</v>
      </c>
      <c r="N21" s="141">
        <v>2.3761192146609998E-3</v>
      </c>
    </row>
    <row r="22" spans="1:14" x14ac:dyDescent="0.3">
      <c r="A22" s="108">
        <v>18</v>
      </c>
      <c r="B22" s="105">
        <v>14.64</v>
      </c>
      <c r="C22" s="139">
        <v>6.9056866115051196</v>
      </c>
      <c r="D22" s="140">
        <v>1.5050687168273E-2</v>
      </c>
      <c r="E22" s="140">
        <v>1.0024781039878199</v>
      </c>
      <c r="F22" s="141">
        <v>2.1848637485269999E-3</v>
      </c>
      <c r="G22" s="142">
        <v>7.5220236298350303</v>
      </c>
      <c r="H22" s="115">
        <v>1.5146648994532001E-2</v>
      </c>
      <c r="I22" s="115">
        <v>0.98917332200504304</v>
      </c>
      <c r="J22" s="143">
        <v>1.9918391433569999E-3</v>
      </c>
      <c r="K22" s="139">
        <v>6.0251269992144598</v>
      </c>
      <c r="L22" s="140">
        <v>1.5371481576601001E-2</v>
      </c>
      <c r="M22" s="140">
        <v>0.94569686971702105</v>
      </c>
      <c r="N22" s="141">
        <v>2.4126897261749999E-3</v>
      </c>
    </row>
    <row r="23" spans="1:14" x14ac:dyDescent="0.3">
      <c r="A23" s="108">
        <v>19</v>
      </c>
      <c r="B23" s="105">
        <v>15.42</v>
      </c>
      <c r="C23" s="139">
        <v>6.4280189193971502</v>
      </c>
      <c r="D23" s="140">
        <v>1.5033446556174E-2</v>
      </c>
      <c r="E23" s="140">
        <v>0.93313649767704598</v>
      </c>
      <c r="F23" s="141">
        <v>2.1823609798519998E-3</v>
      </c>
      <c r="G23" s="142">
        <v>7.4092953967740502</v>
      </c>
      <c r="H23" s="115">
        <v>1.5102079672043E-2</v>
      </c>
      <c r="I23" s="115">
        <v>0.97434915150677304</v>
      </c>
      <c r="J23" s="143">
        <v>1.9859781161979998E-3</v>
      </c>
      <c r="K23" s="139">
        <v>6.57363359068869</v>
      </c>
      <c r="L23" s="140">
        <v>1.524366868969E-2</v>
      </c>
      <c r="M23" s="140">
        <v>1.0317898212255801</v>
      </c>
      <c r="N23" s="141">
        <v>2.3926283652980001E-3</v>
      </c>
    </row>
    <row r="24" spans="1:14" ht="16.2" thickBot="1" x14ac:dyDescent="0.35">
      <c r="A24" s="110">
        <v>20</v>
      </c>
      <c r="B24" s="113">
        <v>16.27</v>
      </c>
      <c r="C24" s="144">
        <v>9.3661845733094697</v>
      </c>
      <c r="D24" s="145">
        <v>1.5021400275424E-2</v>
      </c>
      <c r="E24" s="145">
        <v>1.3596613169512</v>
      </c>
      <c r="F24" s="146">
        <v>2.1806122568990001E-3</v>
      </c>
      <c r="G24" s="147">
        <v>9.6091929713449407</v>
      </c>
      <c r="H24" s="148">
        <v>1.5034106373062E-2</v>
      </c>
      <c r="I24" s="148">
        <v>1.26364364179234</v>
      </c>
      <c r="J24" s="149">
        <v>1.9770393814549998E-3</v>
      </c>
      <c r="K24" s="144">
        <v>6.8646010797961603</v>
      </c>
      <c r="L24" s="145">
        <v>1.5222434291527E-2</v>
      </c>
      <c r="M24" s="145">
        <v>1.0774597371749499</v>
      </c>
      <c r="N24" s="146">
        <v>2.3892954390580001E-3</v>
      </c>
    </row>
  </sheetData>
  <mergeCells count="5">
    <mergeCell ref="A3:A4"/>
    <mergeCell ref="B3:B4"/>
    <mergeCell ref="C3:E3"/>
    <mergeCell ref="G3:J3"/>
    <mergeCell ref="K3:N3"/>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008D9-8B5D-46BC-A0A6-BD0980E1967E}">
  <dimension ref="A1:N18"/>
  <sheetViews>
    <sheetView workbookViewId="0">
      <selection activeCell="A2" sqref="A2"/>
    </sheetView>
  </sheetViews>
  <sheetFormatPr defaultColWidth="8.796875" defaultRowHeight="15.6" x14ac:dyDescent="0.3"/>
  <sheetData>
    <row r="1" spans="1:14" x14ac:dyDescent="0.3">
      <c r="A1" s="25" t="s">
        <v>651</v>
      </c>
    </row>
    <row r="2" spans="1:14" ht="16.2" thickBot="1" x14ac:dyDescent="0.35">
      <c r="A2" s="104" t="s">
        <v>649</v>
      </c>
      <c r="B2" s="104"/>
      <c r="C2" s="104"/>
      <c r="D2" s="104"/>
      <c r="E2" s="104" t="s">
        <v>650</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0.88</v>
      </c>
      <c r="C5" s="165">
        <v>0.33019999999999999</v>
      </c>
      <c r="D5" s="159">
        <v>1.8E-3</v>
      </c>
      <c r="E5" s="134">
        <f>C5/$C$18</f>
        <v>0.66106106106106099</v>
      </c>
      <c r="F5" s="135"/>
      <c r="G5" s="174">
        <v>0.28999999999999998</v>
      </c>
      <c r="H5" s="175">
        <v>7.0000000000000001E-3</v>
      </c>
      <c r="I5" s="137">
        <f>G5/$G$18</f>
        <v>7.0274199862061251E-2</v>
      </c>
      <c r="J5" s="151"/>
      <c r="K5" s="174">
        <v>0.36899999999999999</v>
      </c>
      <c r="L5" s="175">
        <v>1.2E-2</v>
      </c>
      <c r="M5" s="134">
        <f>K5/$K$18</f>
        <v>0.11496429084982984</v>
      </c>
      <c r="N5" s="135"/>
    </row>
    <row r="6" spans="1:14" x14ac:dyDescent="0.3">
      <c r="A6" s="108">
        <v>2</v>
      </c>
      <c r="B6" s="105">
        <v>2.1800000000000002</v>
      </c>
      <c r="C6" s="167">
        <v>9.0800000000000006E-2</v>
      </c>
      <c r="D6" s="160">
        <v>1.4E-3</v>
      </c>
      <c r="E6" s="140">
        <f t="shared" ref="E6:E17" si="0">C6/$C$18</f>
        <v>0.18178178178178178</v>
      </c>
      <c r="F6" s="141"/>
      <c r="G6" s="176">
        <v>2.4969999999999999</v>
      </c>
      <c r="H6" s="177">
        <v>5.2999999999999999E-2</v>
      </c>
      <c r="I6" s="115">
        <f t="shared" ref="I6:I17" si="1">G6/$G$18</f>
        <v>0.60508509329505844</v>
      </c>
      <c r="J6" s="153"/>
      <c r="K6" s="176">
        <v>1.851</v>
      </c>
      <c r="L6" s="177">
        <v>0.04</v>
      </c>
      <c r="M6" s="140">
        <f t="shared" ref="M6:M17" si="2">K6/$K$18</f>
        <v>0.57669079231174802</v>
      </c>
      <c r="N6" s="141"/>
    </row>
    <row r="7" spans="1:14" x14ac:dyDescent="0.3">
      <c r="A7" s="108">
        <v>3</v>
      </c>
      <c r="B7" s="105">
        <v>3.03</v>
      </c>
      <c r="C7" s="167">
        <v>7.2900000000000006E-2</v>
      </c>
      <c r="D7" s="160">
        <v>1.4E-3</v>
      </c>
      <c r="E7" s="140">
        <f t="shared" si="0"/>
        <v>0.14594594594594595</v>
      </c>
      <c r="F7" s="141"/>
      <c r="G7" s="176">
        <v>3.012</v>
      </c>
      <c r="H7" s="177">
        <v>6.4000000000000001E-2</v>
      </c>
      <c r="I7" s="115">
        <f t="shared" si="1"/>
        <v>0.72988237925699484</v>
      </c>
      <c r="J7" s="153"/>
      <c r="K7" s="176">
        <v>1.897</v>
      </c>
      <c r="L7" s="177">
        <v>4.1000000000000002E-2</v>
      </c>
      <c r="M7" s="140">
        <f t="shared" si="2"/>
        <v>0.59102238412500596</v>
      </c>
      <c r="N7" s="141"/>
    </row>
    <row r="8" spans="1:14" x14ac:dyDescent="0.3">
      <c r="A8" s="108">
        <v>4</v>
      </c>
      <c r="B8" s="105">
        <v>3.93</v>
      </c>
      <c r="C8" s="167">
        <v>9.9500000000000005E-2</v>
      </c>
      <c r="D8" s="160">
        <v>1.4E-3</v>
      </c>
      <c r="E8" s="140">
        <f t="shared" si="0"/>
        <v>0.19919919919919921</v>
      </c>
      <c r="F8" s="141"/>
      <c r="G8" s="176">
        <v>1.9159999999999999</v>
      </c>
      <c r="H8" s="177">
        <v>4.1000000000000002E-2</v>
      </c>
      <c r="I8" s="115">
        <f t="shared" si="1"/>
        <v>0.4642943687438254</v>
      </c>
      <c r="J8" s="153"/>
      <c r="K8" s="176">
        <v>0.86</v>
      </c>
      <c r="L8" s="177">
        <v>1.9E-2</v>
      </c>
      <c r="M8" s="140">
        <f t="shared" si="2"/>
        <v>0.26793845563916985</v>
      </c>
      <c r="N8" s="141"/>
    </row>
    <row r="9" spans="1:14" x14ac:dyDescent="0.3">
      <c r="A9" s="108">
        <v>5</v>
      </c>
      <c r="B9" s="105">
        <v>4.84</v>
      </c>
      <c r="C9" s="167">
        <v>7.2400000000000006E-2</v>
      </c>
      <c r="D9" s="160">
        <v>1.2999999999999999E-3</v>
      </c>
      <c r="E9" s="140">
        <f t="shared" si="0"/>
        <v>0.14494494494494495</v>
      </c>
      <c r="F9" s="141"/>
      <c r="G9" s="176">
        <v>2.8540000000000001</v>
      </c>
      <c r="H9" s="177">
        <v>6.0999999999999999E-2</v>
      </c>
      <c r="I9" s="115">
        <f t="shared" si="1"/>
        <v>0.69159505657352704</v>
      </c>
      <c r="J9" s="153"/>
      <c r="K9" s="176">
        <v>1.7450000000000001</v>
      </c>
      <c r="L9" s="177">
        <v>3.6999999999999998E-2</v>
      </c>
      <c r="M9" s="140">
        <f t="shared" si="2"/>
        <v>0.54366581987250162</v>
      </c>
      <c r="N9" s="141"/>
    </row>
    <row r="10" spans="1:14" x14ac:dyDescent="0.3">
      <c r="A10" s="108">
        <v>6</v>
      </c>
      <c r="B10" s="105">
        <v>5.89</v>
      </c>
      <c r="C10" s="167">
        <v>8.1900000000000001E-2</v>
      </c>
      <c r="D10" s="160">
        <v>1.2999999999999999E-3</v>
      </c>
      <c r="E10" s="140">
        <f t="shared" si="0"/>
        <v>0.16396396396396395</v>
      </c>
      <c r="F10" s="141"/>
      <c r="G10" s="176">
        <v>3.4169999999999998</v>
      </c>
      <c r="H10" s="177">
        <v>7.2999999999999995E-2</v>
      </c>
      <c r="I10" s="115">
        <f t="shared" si="1"/>
        <v>0.82802393423677001</v>
      </c>
      <c r="J10" s="153"/>
      <c r="K10" s="176">
        <v>2.4830000000000001</v>
      </c>
      <c r="L10" s="177">
        <v>5.2999999999999999E-2</v>
      </c>
      <c r="M10" s="140">
        <f t="shared" si="2"/>
        <v>0.77359440157216131</v>
      </c>
      <c r="N10" s="141"/>
    </row>
    <row r="11" spans="1:14" x14ac:dyDescent="0.3">
      <c r="A11" s="108">
        <v>7</v>
      </c>
      <c r="B11" s="105">
        <v>7.9</v>
      </c>
      <c r="C11" s="167">
        <v>0.23469999999999999</v>
      </c>
      <c r="D11" s="160">
        <v>1.2999999999999999E-3</v>
      </c>
      <c r="E11" s="140">
        <f t="shared" si="0"/>
        <v>0.46986986986986984</v>
      </c>
      <c r="F11" s="181"/>
      <c r="G11" s="180">
        <v>4.5049999999999999</v>
      </c>
      <c r="H11" s="182">
        <v>9.6000000000000002E-2</v>
      </c>
      <c r="I11" s="115">
        <f t="shared" si="1"/>
        <v>1.091673346133055</v>
      </c>
      <c r="J11" s="183"/>
      <c r="K11" s="180">
        <v>3.6560000000000001</v>
      </c>
      <c r="L11" s="182">
        <v>7.8E-2</v>
      </c>
      <c r="M11" s="140">
        <f t="shared" si="2"/>
        <v>1.1390499928102382</v>
      </c>
      <c r="N11" s="141"/>
    </row>
    <row r="12" spans="1:14" x14ac:dyDescent="0.3">
      <c r="A12" s="108">
        <v>8</v>
      </c>
      <c r="B12" s="105">
        <v>9.2100000000000009</v>
      </c>
      <c r="C12" s="167">
        <v>0.75190000000000001</v>
      </c>
      <c r="D12" s="160">
        <v>1.4E-3</v>
      </c>
      <c r="E12" s="140">
        <f t="shared" si="0"/>
        <v>1.5053053053053054</v>
      </c>
      <c r="F12" s="181"/>
      <c r="G12" s="180">
        <v>5.117</v>
      </c>
      <c r="H12" s="182">
        <v>0.109</v>
      </c>
      <c r="I12" s="115">
        <f t="shared" si="1"/>
        <v>1.2399761403247154</v>
      </c>
      <c r="J12" s="183"/>
      <c r="K12" s="180">
        <v>3.7149999999999999</v>
      </c>
      <c r="L12" s="182">
        <v>8.3000000000000004E-2</v>
      </c>
      <c r="M12" s="140">
        <f t="shared" si="2"/>
        <v>1.1574318170924602</v>
      </c>
      <c r="N12" s="141"/>
    </row>
    <row r="13" spans="1:14" x14ac:dyDescent="0.3">
      <c r="A13" s="108">
        <v>9</v>
      </c>
      <c r="B13" s="105">
        <v>10.35</v>
      </c>
      <c r="C13" s="167">
        <v>0.75929999999999997</v>
      </c>
      <c r="D13" s="160">
        <v>1.2999999999999999E-3</v>
      </c>
      <c r="E13" s="140">
        <f t="shared" si="0"/>
        <v>1.52012012012012</v>
      </c>
      <c r="F13" s="141"/>
      <c r="G13" s="176">
        <v>5.3949999999999996</v>
      </c>
      <c r="H13" s="177">
        <v>0.115</v>
      </c>
      <c r="I13" s="115">
        <f t="shared" si="1"/>
        <v>1.3073424422614499</v>
      </c>
      <c r="J13" s="153"/>
      <c r="K13" s="176">
        <v>3.8180000000000001</v>
      </c>
      <c r="L13" s="177">
        <v>8.4000000000000005E-2</v>
      </c>
      <c r="M13" s="140">
        <f t="shared" si="2"/>
        <v>1.1895221205004074</v>
      </c>
      <c r="N13" s="141"/>
    </row>
    <row r="14" spans="1:14" x14ac:dyDescent="0.3">
      <c r="A14" s="108">
        <v>10</v>
      </c>
      <c r="B14" s="105">
        <v>11.97</v>
      </c>
      <c r="C14" s="167">
        <v>0.75919999999999999</v>
      </c>
      <c r="D14" s="160">
        <v>1.2999999999999999E-3</v>
      </c>
      <c r="E14" s="140">
        <f t="shared" si="0"/>
        <v>1.5199199199199198</v>
      </c>
      <c r="F14" s="141"/>
      <c r="G14" s="176">
        <v>5.665</v>
      </c>
      <c r="H14" s="177">
        <v>0.121</v>
      </c>
      <c r="I14" s="115">
        <f t="shared" si="1"/>
        <v>1.3727701455813002</v>
      </c>
      <c r="J14" s="153"/>
      <c r="K14" s="176">
        <v>3.64</v>
      </c>
      <c r="L14" s="177">
        <v>7.9000000000000001E-2</v>
      </c>
      <c r="M14" s="140">
        <f t="shared" si="2"/>
        <v>1.1340650913099746</v>
      </c>
      <c r="N14" s="141"/>
    </row>
    <row r="15" spans="1:14" x14ac:dyDescent="0.3">
      <c r="A15" s="108">
        <v>11</v>
      </c>
      <c r="B15" s="105">
        <v>13.1</v>
      </c>
      <c r="C15" s="167">
        <v>0.6905</v>
      </c>
      <c r="D15" s="160">
        <v>1.4E-3</v>
      </c>
      <c r="E15" s="140">
        <f t="shared" si="0"/>
        <v>1.3823823823823824</v>
      </c>
      <c r="F15" s="141"/>
      <c r="G15" s="176">
        <v>5.48</v>
      </c>
      <c r="H15" s="177">
        <v>0.11899999999999999</v>
      </c>
      <c r="I15" s="115">
        <f t="shared" si="1"/>
        <v>1.3279400525658474</v>
      </c>
      <c r="J15" s="153"/>
      <c r="K15" s="176">
        <v>3.948</v>
      </c>
      <c r="L15" s="177">
        <v>9.8000000000000004E-2</v>
      </c>
      <c r="M15" s="140">
        <f t="shared" si="2"/>
        <v>1.2300244451900493</v>
      </c>
      <c r="N15" s="141"/>
    </row>
    <row r="16" spans="1:14" x14ac:dyDescent="0.3">
      <c r="A16" s="108">
        <v>12</v>
      </c>
      <c r="B16" s="105">
        <v>13.7899999999999</v>
      </c>
      <c r="C16" s="167">
        <v>1.2185999999999999</v>
      </c>
      <c r="D16" s="160">
        <v>1.4E-3</v>
      </c>
      <c r="E16" s="140">
        <f t="shared" si="0"/>
        <v>2.4396396396396396</v>
      </c>
      <c r="F16" s="141"/>
      <c r="G16" s="176">
        <v>5.59</v>
      </c>
      <c r="H16" s="177">
        <v>0.123</v>
      </c>
      <c r="I16" s="115">
        <f t="shared" si="1"/>
        <v>1.3545957835480082</v>
      </c>
      <c r="J16" s="153"/>
      <c r="K16" s="176">
        <v>3.95</v>
      </c>
      <c r="L16" s="177">
        <v>0.104</v>
      </c>
      <c r="M16" s="140">
        <f t="shared" si="2"/>
        <v>1.2306475578775824</v>
      </c>
      <c r="N16" s="141"/>
    </row>
    <row r="17" spans="1:14" ht="16.2" thickBot="1" x14ac:dyDescent="0.35">
      <c r="A17" s="110">
        <v>13</v>
      </c>
      <c r="B17" s="113">
        <v>14.76</v>
      </c>
      <c r="C17" s="169">
        <v>1.3315999999999999</v>
      </c>
      <c r="D17" s="161">
        <v>1.4E-3</v>
      </c>
      <c r="E17" s="145">
        <f t="shared" si="0"/>
        <v>2.6658658658658658</v>
      </c>
      <c r="F17" s="146"/>
      <c r="G17" s="178">
        <v>7.9089999999999998</v>
      </c>
      <c r="H17" s="179">
        <v>0.17199999999999999</v>
      </c>
      <c r="I17" s="148">
        <f t="shared" si="1"/>
        <v>1.9165470576173878</v>
      </c>
      <c r="J17" s="155"/>
      <c r="K17" s="178">
        <v>9.7940000000000005</v>
      </c>
      <c r="L17" s="179">
        <v>0.23</v>
      </c>
      <c r="M17" s="145">
        <f t="shared" si="2"/>
        <v>3.0513828308488713</v>
      </c>
      <c r="N17" s="146"/>
    </row>
    <row r="18" spans="1:14" x14ac:dyDescent="0.3">
      <c r="C18" s="173">
        <f>AVERAGE(C5:C17)</f>
        <v>0.4995</v>
      </c>
      <c r="D18" s="173"/>
      <c r="E18" s="104"/>
      <c r="F18" s="104"/>
      <c r="G18" s="173">
        <f>AVERAGE(G5:G17)</f>
        <v>4.1266923076923074</v>
      </c>
      <c r="H18" s="104"/>
      <c r="I18" s="104"/>
      <c r="J18" s="104"/>
      <c r="K18" s="173">
        <f>AVERAGE(K5:K17)</f>
        <v>3.2096923076923076</v>
      </c>
    </row>
  </sheetData>
  <mergeCells count="5">
    <mergeCell ref="A3:A4"/>
    <mergeCell ref="B3:B4"/>
    <mergeCell ref="C3:E3"/>
    <mergeCell ref="G3:J3"/>
    <mergeCell ref="K3:N3"/>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79ACA-37B4-4503-913C-38965D6E8552}">
  <dimension ref="A1:N19"/>
  <sheetViews>
    <sheetView workbookViewId="0">
      <selection activeCell="A2" sqref="A2"/>
    </sheetView>
  </sheetViews>
  <sheetFormatPr defaultColWidth="8.796875" defaultRowHeight="15.6" x14ac:dyDescent="0.3"/>
  <sheetData>
    <row r="1" spans="1:14" x14ac:dyDescent="0.3">
      <c r="A1" s="25" t="s">
        <v>652</v>
      </c>
    </row>
    <row r="2" spans="1:14" ht="16.2" thickBot="1" x14ac:dyDescent="0.35">
      <c r="A2" s="104" t="s">
        <v>653</v>
      </c>
      <c r="B2" s="104"/>
      <c r="C2" s="104"/>
      <c r="D2" s="104"/>
      <c r="E2" s="104" t="s">
        <v>654</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0.34</v>
      </c>
      <c r="C5" s="133">
        <v>0.57626819094209603</v>
      </c>
      <c r="D5" s="134">
        <v>1.7283572722201001E-2</v>
      </c>
      <c r="E5" s="134">
        <v>0.124923556316605</v>
      </c>
      <c r="F5" s="135">
        <v>3.746737030174E-3</v>
      </c>
      <c r="G5" s="136">
        <v>1.4982312285884301</v>
      </c>
      <c r="H5" s="137">
        <v>2.0515207051955999E-2</v>
      </c>
      <c r="I5" s="137">
        <v>0.43857853230316102</v>
      </c>
      <c r="J5" s="138">
        <v>6.0054344263130001E-3</v>
      </c>
      <c r="K5" s="133">
        <v>2.0087160679848499</v>
      </c>
      <c r="L5" s="134">
        <v>2.1011016587605999E-2</v>
      </c>
      <c r="M5" s="134">
        <v>0.38965132569433802</v>
      </c>
      <c r="N5" s="135">
        <v>4.0757230939860003E-3</v>
      </c>
    </row>
    <row r="6" spans="1:14" x14ac:dyDescent="0.3">
      <c r="A6" s="108">
        <v>2</v>
      </c>
      <c r="B6" s="105">
        <v>1.68</v>
      </c>
      <c r="C6" s="139">
        <v>4.0801661106203602</v>
      </c>
      <c r="D6" s="140">
        <v>1.5481409899696E-2</v>
      </c>
      <c r="E6" s="140">
        <v>0.88449938572508202</v>
      </c>
      <c r="F6" s="141">
        <v>3.3560637423059999E-3</v>
      </c>
      <c r="G6" s="142">
        <v>3.2957237900340401</v>
      </c>
      <c r="H6" s="115">
        <v>1.7951483910953001E-2</v>
      </c>
      <c r="I6" s="115">
        <v>0.96476009519009198</v>
      </c>
      <c r="J6" s="143">
        <v>5.2549535185880004E-3</v>
      </c>
      <c r="K6" s="139">
        <v>5.9006783055245302</v>
      </c>
      <c r="L6" s="140">
        <v>1.7482023906313E-2</v>
      </c>
      <c r="M6" s="140">
        <v>1.1446152897806099</v>
      </c>
      <c r="N6" s="141">
        <v>3.3911680697349999E-3</v>
      </c>
    </row>
    <row r="7" spans="1:14" x14ac:dyDescent="0.3">
      <c r="A7" s="108">
        <v>3</v>
      </c>
      <c r="B7" s="105">
        <v>3.08</v>
      </c>
      <c r="C7" s="139">
        <v>0.16718308518483499</v>
      </c>
      <c r="D7" s="140">
        <v>1.7237482986066002E-2</v>
      </c>
      <c r="E7" s="140">
        <v>3.6241989208407002E-2</v>
      </c>
      <c r="F7" s="141">
        <v>3.736745686147E-3</v>
      </c>
      <c r="G7" s="142">
        <v>0.80256491423193699</v>
      </c>
      <c r="H7" s="115">
        <v>2.1434300720886E-2</v>
      </c>
      <c r="I7" s="115">
        <v>0.23493552626952199</v>
      </c>
      <c r="J7" s="143">
        <v>6.2744815164260002E-3</v>
      </c>
      <c r="K7" s="139">
        <v>1.42135358312687</v>
      </c>
      <c r="L7" s="140">
        <v>1.8496779043535999E-2</v>
      </c>
      <c r="M7" s="140">
        <v>0.27571458045904301</v>
      </c>
      <c r="N7" s="141">
        <v>3.5880105656840001E-3</v>
      </c>
    </row>
    <row r="8" spans="1:14" x14ac:dyDescent="0.3">
      <c r="A8" s="108">
        <v>4</v>
      </c>
      <c r="B8" s="105">
        <v>4.24</v>
      </c>
      <c r="C8" s="139">
        <v>8.4737465020861005E-2</v>
      </c>
      <c r="D8" s="140">
        <v>2.6932772073974001E-2</v>
      </c>
      <c r="E8" s="140">
        <v>1.8369407942426998E-2</v>
      </c>
      <c r="F8" s="141">
        <v>5.8384927744230004E-3</v>
      </c>
      <c r="G8" s="142">
        <v>0.46835715461255101</v>
      </c>
      <c r="H8" s="115">
        <v>2.6631059970021E-2</v>
      </c>
      <c r="I8" s="115">
        <v>0.137102597746002</v>
      </c>
      <c r="J8" s="143">
        <v>7.7957333771060001E-3</v>
      </c>
      <c r="K8" s="139">
        <v>1.3084572709098901</v>
      </c>
      <c r="L8" s="140">
        <v>2.4321106219260001E-2</v>
      </c>
      <c r="M8" s="140">
        <v>0.25381492105845899</v>
      </c>
      <c r="N8" s="141">
        <v>4.7178152411529997E-3</v>
      </c>
    </row>
    <row r="9" spans="1:14" x14ac:dyDescent="0.3">
      <c r="A9" s="108">
        <v>5</v>
      </c>
      <c r="B9" s="105">
        <v>5.45</v>
      </c>
      <c r="C9" s="139">
        <v>4.2613936922886397</v>
      </c>
      <c r="D9" s="140">
        <v>1.5167689961499999E-2</v>
      </c>
      <c r="E9" s="140">
        <v>0.92378594424160798</v>
      </c>
      <c r="F9" s="141">
        <v>3.2880554590399998E-3</v>
      </c>
      <c r="G9" s="142">
        <v>3.2693408250944098</v>
      </c>
      <c r="H9" s="115">
        <v>1.6101582399976999E-2</v>
      </c>
      <c r="I9" s="115">
        <v>0.957036986887291</v>
      </c>
      <c r="J9" s="143">
        <v>4.7134302382639999E-3</v>
      </c>
      <c r="K9" s="139">
        <v>6.4050288239457602</v>
      </c>
      <c r="L9" s="140">
        <v>1.7524242642038002E-2</v>
      </c>
      <c r="M9" s="140">
        <v>1.2424493496806699</v>
      </c>
      <c r="N9" s="141">
        <v>3.3993576723410001E-3</v>
      </c>
    </row>
    <row r="10" spans="1:14" x14ac:dyDescent="0.3">
      <c r="A10" s="108">
        <v>6</v>
      </c>
      <c r="B10" s="105">
        <v>6.55</v>
      </c>
      <c r="C10" s="139">
        <v>3.2785722835225699</v>
      </c>
      <c r="D10" s="140">
        <v>1.5884004043530998E-2</v>
      </c>
      <c r="E10" s="140">
        <v>0.710729684088789</v>
      </c>
      <c r="F10" s="141">
        <v>3.443338197136E-3</v>
      </c>
      <c r="G10" s="142">
        <v>2.8219383054068699</v>
      </c>
      <c r="H10" s="115">
        <v>2.1020808552699999E-2</v>
      </c>
      <c r="I10" s="115">
        <v>0.82606845767156301</v>
      </c>
      <c r="J10" s="143">
        <v>6.1534395939370004E-3</v>
      </c>
      <c r="K10" s="139">
        <v>3.1460819228591199</v>
      </c>
      <c r="L10" s="140">
        <v>2.0671866055131001E-2</v>
      </c>
      <c r="M10" s="140">
        <v>0.61027788422823004</v>
      </c>
      <c r="N10" s="141">
        <v>4.0099345752920004E-3</v>
      </c>
    </row>
    <row r="11" spans="1:14" x14ac:dyDescent="0.3">
      <c r="A11" s="108">
        <v>7</v>
      </c>
      <c r="B11" s="105">
        <v>7.76</v>
      </c>
      <c r="C11" s="139">
        <v>4.3214716356372298</v>
      </c>
      <c r="D11" s="140">
        <v>1.5935124606558E-2</v>
      </c>
      <c r="E11" s="140">
        <v>0.93680965517561599</v>
      </c>
      <c r="F11" s="141">
        <v>3.4544201250200001E-3</v>
      </c>
      <c r="G11" s="142">
        <v>3.2380722596536402</v>
      </c>
      <c r="H11" s="115">
        <v>2.2638592604413001E-2</v>
      </c>
      <c r="I11" s="115">
        <v>0.94788371249508696</v>
      </c>
      <c r="J11" s="143">
        <v>6.6270149282680003E-3</v>
      </c>
      <c r="K11" s="139">
        <v>4.6139695851343303</v>
      </c>
      <c r="L11" s="140">
        <v>2.0932381870768998E-2</v>
      </c>
      <c r="M11" s="140">
        <v>0.89501915886227801</v>
      </c>
      <c r="N11" s="141">
        <v>4.060469508798E-3</v>
      </c>
    </row>
    <row r="12" spans="1:14" x14ac:dyDescent="0.3">
      <c r="A12" s="108">
        <v>8</v>
      </c>
      <c r="B12" s="105">
        <v>8.83</v>
      </c>
      <c r="C12" s="139">
        <v>4.5350693206868904</v>
      </c>
      <c r="D12" s="140">
        <v>1.7208768604246999E-2</v>
      </c>
      <c r="E12" s="140">
        <v>0.98311341244837902</v>
      </c>
      <c r="F12" s="141">
        <v>3.7305209755850001E-3</v>
      </c>
      <c r="G12" s="142">
        <v>3.0351616337049698</v>
      </c>
      <c r="H12" s="115">
        <v>2.2976143190588001E-2</v>
      </c>
      <c r="I12" s="115">
        <v>0.88848550825318895</v>
      </c>
      <c r="J12" s="143">
        <v>6.7258264053199996E-3</v>
      </c>
      <c r="K12" s="139">
        <v>5.3476867259534</v>
      </c>
      <c r="L12" s="140">
        <v>2.3541445049121E-2</v>
      </c>
      <c r="M12" s="140">
        <v>1.0373458227255301</v>
      </c>
      <c r="N12" s="141">
        <v>4.566576341151E-3</v>
      </c>
    </row>
    <row r="13" spans="1:14" x14ac:dyDescent="0.3">
      <c r="A13" s="108">
        <v>9</v>
      </c>
      <c r="B13" s="105">
        <v>9.89</v>
      </c>
      <c r="C13" s="139">
        <v>3.4060956945769298</v>
      </c>
      <c r="D13" s="140">
        <v>1.5111474656115001E-2</v>
      </c>
      <c r="E13" s="140">
        <v>0.73837423964978899</v>
      </c>
      <c r="F13" s="141">
        <v>3.2758690916879999E-3</v>
      </c>
      <c r="G13" s="142">
        <v>3.1436307359454201</v>
      </c>
      <c r="H13" s="115">
        <v>1.5369646369162E-2</v>
      </c>
      <c r="I13" s="115">
        <v>0.920237763014077</v>
      </c>
      <c r="J13" s="143">
        <v>4.4991699665450002E-3</v>
      </c>
      <c r="K13" s="139">
        <v>1.9554135573485201</v>
      </c>
      <c r="L13" s="140">
        <v>1.6426838745869001E-2</v>
      </c>
      <c r="M13" s="140">
        <v>0.37931168921544101</v>
      </c>
      <c r="N13" s="141">
        <v>3.1864829461520001E-3</v>
      </c>
    </row>
    <row r="14" spans="1:14" x14ac:dyDescent="0.3">
      <c r="A14" s="108">
        <v>10</v>
      </c>
      <c r="B14" s="105">
        <v>11.1</v>
      </c>
      <c r="C14" s="139">
        <v>4.4159524729889998</v>
      </c>
      <c r="D14" s="140">
        <v>1.6175701326237E-2</v>
      </c>
      <c r="E14" s="140">
        <v>0.95729123370324198</v>
      </c>
      <c r="F14" s="141">
        <v>3.5065724038750002E-3</v>
      </c>
      <c r="G14" s="142">
        <v>3.40852402396566</v>
      </c>
      <c r="H14" s="115">
        <v>2.1072391293112998E-2</v>
      </c>
      <c r="I14" s="115">
        <v>0.99778020590277094</v>
      </c>
      <c r="J14" s="143">
        <v>6.1685394544599998E-3</v>
      </c>
      <c r="K14" s="139">
        <v>7.4265165034859999</v>
      </c>
      <c r="L14" s="140">
        <v>2.1232329889533001E-2</v>
      </c>
      <c r="M14" s="140">
        <v>1.4405978261413499</v>
      </c>
      <c r="N14" s="141">
        <v>4.1186535125070003E-3</v>
      </c>
    </row>
    <row r="15" spans="1:14" x14ac:dyDescent="0.3">
      <c r="A15" s="108">
        <v>11</v>
      </c>
      <c r="B15" s="105">
        <v>12.16</v>
      </c>
      <c r="C15" s="139">
        <v>4.6722550313308897</v>
      </c>
      <c r="D15" s="140">
        <v>1.6539212388466E-2</v>
      </c>
      <c r="E15" s="140">
        <v>1.0128525636263199</v>
      </c>
      <c r="F15" s="141">
        <v>3.5853744189230001E-3</v>
      </c>
      <c r="G15" s="142">
        <v>3.2781740112448401</v>
      </c>
      <c r="H15" s="115">
        <v>2.6566179552673999E-2</v>
      </c>
      <c r="I15" s="115">
        <v>0.95962273316162605</v>
      </c>
      <c r="J15" s="143">
        <v>7.7767408760340004E-3</v>
      </c>
      <c r="K15" s="139">
        <v>3.4166447047477</v>
      </c>
      <c r="L15" s="140">
        <v>2.5829375554900998E-2</v>
      </c>
      <c r="M15" s="140">
        <v>0.66276173116245296</v>
      </c>
      <c r="N15" s="141">
        <v>5.0103897645029996E-3</v>
      </c>
    </row>
    <row r="16" spans="1:14" x14ac:dyDescent="0.3">
      <c r="A16" s="108">
        <v>12</v>
      </c>
      <c r="B16" s="105">
        <v>13.3</v>
      </c>
      <c r="C16" s="139">
        <v>4.8179506935593404</v>
      </c>
      <c r="D16" s="140">
        <v>1.6135715602016001E-2</v>
      </c>
      <c r="E16" s="140">
        <v>1.0444365041449299</v>
      </c>
      <c r="F16" s="141">
        <v>3.4979042890110001E-3</v>
      </c>
      <c r="G16" s="142">
        <v>4.0093129195263604</v>
      </c>
      <c r="H16" s="115">
        <v>2.1328984174870998E-2</v>
      </c>
      <c r="I16" s="115">
        <v>1.1736496625068</v>
      </c>
      <c r="J16" s="143">
        <v>6.2436521121950004E-3</v>
      </c>
      <c r="K16" s="139">
        <v>7.74289459738376</v>
      </c>
      <c r="L16" s="140">
        <v>2.0939403787919999E-2</v>
      </c>
      <c r="M16" s="140">
        <v>1.50196894059238</v>
      </c>
      <c r="N16" s="141">
        <v>4.0618316223239997E-3</v>
      </c>
    </row>
    <row r="17" spans="1:14" x14ac:dyDescent="0.3">
      <c r="A17" s="108">
        <v>13</v>
      </c>
      <c r="B17" s="105">
        <v>14.48</v>
      </c>
      <c r="C17" s="139">
        <v>4.95614062163878</v>
      </c>
      <c r="D17" s="140">
        <v>1.6118686625815001E-2</v>
      </c>
      <c r="E17" s="140">
        <v>1.0743933498188101</v>
      </c>
      <c r="F17" s="141">
        <v>3.494212743476E-3</v>
      </c>
      <c r="G17" s="142">
        <v>3.7360444295426398</v>
      </c>
      <c r="H17" s="115">
        <v>2.2379023057143999E-2</v>
      </c>
      <c r="I17" s="115">
        <v>1.09365553945367</v>
      </c>
      <c r="J17" s="143">
        <v>6.5510309086459998E-3</v>
      </c>
      <c r="K17" s="139">
        <v>4.5648889009640499</v>
      </c>
      <c r="L17" s="140">
        <v>1.9833417092452E-2</v>
      </c>
      <c r="M17" s="140">
        <v>0.88549847350622202</v>
      </c>
      <c r="N17" s="141">
        <v>3.8472920022370001E-3</v>
      </c>
    </row>
    <row r="18" spans="1:14" x14ac:dyDescent="0.3">
      <c r="A18" s="108">
        <v>14</v>
      </c>
      <c r="B18" s="105">
        <v>15.65</v>
      </c>
      <c r="C18" s="139">
        <v>4.4184001710065903</v>
      </c>
      <c r="D18" s="140">
        <v>1.5355446226776001E-2</v>
      </c>
      <c r="E18" s="140">
        <v>0.95782184626515798</v>
      </c>
      <c r="F18" s="141">
        <v>3.3287573071509998E-3</v>
      </c>
      <c r="G18" s="142">
        <v>3.04540352982684</v>
      </c>
      <c r="H18" s="115">
        <v>1.8372645937688999E-2</v>
      </c>
      <c r="I18" s="115">
        <v>0.89148362742426202</v>
      </c>
      <c r="J18" s="143">
        <v>5.3782406454500001E-3</v>
      </c>
      <c r="K18" s="139">
        <v>3.85899013630176</v>
      </c>
      <c r="L18" s="140">
        <v>2.0100194915292E-2</v>
      </c>
      <c r="M18" s="140">
        <v>0.74856802632132502</v>
      </c>
      <c r="N18" s="141">
        <v>3.8990416417170001E-3</v>
      </c>
    </row>
    <row r="19" spans="1:14" ht="16.2" thickBot="1" x14ac:dyDescent="0.35">
      <c r="A19" s="110">
        <v>15</v>
      </c>
      <c r="B19" s="113">
        <v>16.850000000000001</v>
      </c>
      <c r="C19" s="144">
        <v>4.3971005182376599</v>
      </c>
      <c r="D19" s="145">
        <v>1.5804858180748001E-2</v>
      </c>
      <c r="E19" s="145">
        <v>0.95320450244152299</v>
      </c>
      <c r="F19" s="146">
        <v>3.4261809380640002E-3</v>
      </c>
      <c r="G19" s="147">
        <v>3.01918355565501</v>
      </c>
      <c r="H19" s="148">
        <v>2.2098905826499E-2</v>
      </c>
      <c r="I19" s="148">
        <v>0.88380823155086197</v>
      </c>
      <c r="J19" s="149">
        <v>6.469031947774E-3</v>
      </c>
      <c r="K19" s="144">
        <v>3.9210427084765</v>
      </c>
      <c r="L19" s="145">
        <v>2.2243971107275998E-2</v>
      </c>
      <c r="M19" s="145">
        <v>0.76060500227626104</v>
      </c>
      <c r="N19" s="146">
        <v>4.314891969452E-3</v>
      </c>
    </row>
  </sheetData>
  <mergeCells count="5">
    <mergeCell ref="A3:A4"/>
    <mergeCell ref="B3:B4"/>
    <mergeCell ref="C3:E3"/>
    <mergeCell ref="G3:J3"/>
    <mergeCell ref="K3:N3"/>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8C3EF-BC62-4C35-975C-07CE1E7A0F8B}">
  <dimension ref="A1:N19"/>
  <sheetViews>
    <sheetView workbookViewId="0">
      <selection activeCell="A2" sqref="A2"/>
    </sheetView>
  </sheetViews>
  <sheetFormatPr defaultColWidth="8.796875" defaultRowHeight="15.6" x14ac:dyDescent="0.3"/>
  <sheetData>
    <row r="1" spans="1:14" x14ac:dyDescent="0.3">
      <c r="A1" s="25" t="s">
        <v>655</v>
      </c>
    </row>
    <row r="2" spans="1:14" ht="16.2" thickBot="1" x14ac:dyDescent="0.35">
      <c r="A2" s="104" t="s">
        <v>656</v>
      </c>
      <c r="B2" s="104"/>
      <c r="C2" s="104"/>
      <c r="D2" s="104"/>
      <c r="E2" s="104" t="s">
        <v>657</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0.42</v>
      </c>
      <c r="C5" s="133">
        <v>8.4403281891599E-2</v>
      </c>
      <c r="D5" s="134">
        <v>2.9973180759136998E-2</v>
      </c>
      <c r="E5" s="134">
        <v>1.8262825428429001E-2</v>
      </c>
      <c r="F5" s="135">
        <v>6.4854701792509996E-3</v>
      </c>
      <c r="G5" s="136">
        <v>0.12231983177092599</v>
      </c>
      <c r="H5" s="137">
        <v>5.4542643623227999E-2</v>
      </c>
      <c r="I5" s="137">
        <v>3.4741993495736999E-2</v>
      </c>
      <c r="J5" s="138">
        <v>1.5491520406496E-2</v>
      </c>
      <c r="K5" s="133">
        <v>0.41094252945404502</v>
      </c>
      <c r="L5" s="134">
        <v>4.3142731234846E-2</v>
      </c>
      <c r="M5" s="134">
        <v>0.10986805773878</v>
      </c>
      <c r="N5" s="135">
        <v>1.153447926798E-2</v>
      </c>
    </row>
    <row r="6" spans="1:14" x14ac:dyDescent="0.3">
      <c r="A6" s="108">
        <v>2</v>
      </c>
      <c r="B6" s="105">
        <v>1.78</v>
      </c>
      <c r="C6" s="139">
        <v>4.1430183976324003E-2</v>
      </c>
      <c r="D6" s="140">
        <v>1.8501042327038E-2</v>
      </c>
      <c r="E6" s="140">
        <v>8.9644881155100005E-3</v>
      </c>
      <c r="F6" s="141">
        <v>4.0031773491540001E-3</v>
      </c>
      <c r="G6" s="142">
        <v>0.24103513655761899</v>
      </c>
      <c r="H6" s="115">
        <v>1.7763102031587999E-2</v>
      </c>
      <c r="I6" s="115">
        <v>6.8460208171405995E-2</v>
      </c>
      <c r="J6" s="143">
        <v>5.0451800522520003E-3</v>
      </c>
      <c r="K6" s="139">
        <v>0.35548178588352702</v>
      </c>
      <c r="L6" s="140">
        <v>2.8428646816003999E-2</v>
      </c>
      <c r="M6" s="140">
        <v>9.5040280762430998E-2</v>
      </c>
      <c r="N6" s="141">
        <v>7.6005766888270002E-3</v>
      </c>
    </row>
    <row r="7" spans="1:14" x14ac:dyDescent="0.3">
      <c r="A7" s="108">
        <v>3</v>
      </c>
      <c r="B7" s="105">
        <v>3.23</v>
      </c>
      <c r="C7" s="139">
        <v>7.9016239627981003E-2</v>
      </c>
      <c r="D7" s="140">
        <v>2.228803701886E-2</v>
      </c>
      <c r="E7" s="140">
        <v>1.7097199990281E-2</v>
      </c>
      <c r="F7" s="141">
        <v>4.8225912558780004E-3</v>
      </c>
      <c r="G7" s="142">
        <v>0.17166375600493999</v>
      </c>
      <c r="H7" s="115">
        <v>3.6845115006770998E-2</v>
      </c>
      <c r="I7" s="115">
        <v>4.8756943238333003E-2</v>
      </c>
      <c r="J7" s="143">
        <v>1.0464964898841E-2</v>
      </c>
      <c r="K7" s="139">
        <v>1.1190131286759599</v>
      </c>
      <c r="L7" s="140">
        <v>2.6541616633078999E-2</v>
      </c>
      <c r="M7" s="140">
        <v>0.29917516494377</v>
      </c>
      <c r="N7" s="141">
        <v>7.0960673566639997E-3</v>
      </c>
    </row>
    <row r="8" spans="1:14" x14ac:dyDescent="0.3">
      <c r="A8" s="108">
        <v>4</v>
      </c>
      <c r="B8" s="105">
        <v>4.53</v>
      </c>
      <c r="C8" s="139">
        <v>0.12868288167883099</v>
      </c>
      <c r="D8" s="140">
        <v>2.2356565326134E-2</v>
      </c>
      <c r="E8" s="140">
        <v>2.7843858094831E-2</v>
      </c>
      <c r="F8" s="141">
        <v>4.8374191213900004E-3</v>
      </c>
      <c r="G8" s="142">
        <v>0.59661238794788496</v>
      </c>
      <c r="H8" s="115">
        <v>2.6335730347193002E-2</v>
      </c>
      <c r="I8" s="115">
        <v>0.16945333721827799</v>
      </c>
      <c r="J8" s="143">
        <v>7.4800280476280002E-3</v>
      </c>
      <c r="K8" s="139">
        <v>1.73512925827494</v>
      </c>
      <c r="L8" s="140">
        <v>2.6260872051006998E-2</v>
      </c>
      <c r="M8" s="140">
        <v>0.46389766906254598</v>
      </c>
      <c r="N8" s="141">
        <v>7.0210085351929997E-3</v>
      </c>
    </row>
    <row r="9" spans="1:14" x14ac:dyDescent="0.3">
      <c r="A9" s="108">
        <v>5</v>
      </c>
      <c r="B9" s="105">
        <v>6.48</v>
      </c>
      <c r="C9" s="139">
        <v>0.22592490251741201</v>
      </c>
      <c r="D9" s="140">
        <v>1.7668900493126999E-2</v>
      </c>
      <c r="E9" s="140">
        <v>4.8884675597207002E-2</v>
      </c>
      <c r="F9" s="141">
        <v>3.823122015951E-3</v>
      </c>
      <c r="G9" s="142">
        <v>1.2090356984912201</v>
      </c>
      <c r="H9" s="115">
        <v>2.2617883754286999E-2</v>
      </c>
      <c r="I9" s="115">
        <v>0.34339738507619599</v>
      </c>
      <c r="J9" s="143">
        <v>6.4240635300279996E-3</v>
      </c>
      <c r="K9" s="139">
        <v>1.76295409140152</v>
      </c>
      <c r="L9" s="140">
        <v>2.1757018810057E-2</v>
      </c>
      <c r="M9" s="140">
        <v>0.47133681238164699</v>
      </c>
      <c r="N9" s="141">
        <v>5.8168751772240002E-3</v>
      </c>
    </row>
    <row r="10" spans="1:14" x14ac:dyDescent="0.3">
      <c r="A10" s="108">
        <v>6</v>
      </c>
      <c r="B10" s="105">
        <v>8.34</v>
      </c>
      <c r="C10" s="139">
        <v>0.114617338145772</v>
      </c>
      <c r="D10" s="140">
        <v>1.6149777080951999E-2</v>
      </c>
      <c r="E10" s="140">
        <v>2.4800415229302E-2</v>
      </c>
      <c r="F10" s="141">
        <v>3.4944205121820002E-3</v>
      </c>
      <c r="G10" s="142">
        <v>1.31380177248361</v>
      </c>
      <c r="H10" s="115">
        <v>1.6124180245254999E-2</v>
      </c>
      <c r="I10" s="115">
        <v>0.37315365769790698</v>
      </c>
      <c r="J10" s="143">
        <v>4.5796839081160001E-3</v>
      </c>
      <c r="K10" s="139">
        <v>1.1620175839290201</v>
      </c>
      <c r="L10" s="140">
        <v>1.8424024508457999E-2</v>
      </c>
      <c r="M10" s="140">
        <v>0.31067267526241499</v>
      </c>
      <c r="N10" s="141">
        <v>4.9257782862369998E-3</v>
      </c>
    </row>
    <row r="11" spans="1:14" x14ac:dyDescent="0.3">
      <c r="A11" s="108">
        <v>7</v>
      </c>
      <c r="B11" s="105">
        <v>9.66</v>
      </c>
      <c r="C11" s="139">
        <v>0.14041363681685501</v>
      </c>
      <c r="D11" s="140">
        <v>1.6121741395312E-2</v>
      </c>
      <c r="E11" s="140">
        <v>3.0382109314783998E-2</v>
      </c>
      <c r="F11" s="141">
        <v>3.4883542690079998E-3</v>
      </c>
      <c r="G11" s="142">
        <v>1.34966140428381</v>
      </c>
      <c r="H11" s="115">
        <v>1.6070143563631002E-2</v>
      </c>
      <c r="I11" s="115">
        <v>0.38333871989694202</v>
      </c>
      <c r="J11" s="143">
        <v>4.5643360939929996E-3</v>
      </c>
      <c r="K11" s="139">
        <v>1.3370242414787401</v>
      </c>
      <c r="L11" s="140">
        <v>1.8951135615549002E-2</v>
      </c>
      <c r="M11" s="140">
        <v>0.35746180069532602</v>
      </c>
      <c r="N11" s="141">
        <v>5.0667047404190004E-3</v>
      </c>
    </row>
    <row r="12" spans="1:14" x14ac:dyDescent="0.3">
      <c r="A12" s="108">
        <v>8</v>
      </c>
      <c r="B12" s="105">
        <v>11.5399999999999</v>
      </c>
      <c r="C12" s="139">
        <v>2.82545478410024</v>
      </c>
      <c r="D12" s="140">
        <v>1.5143618747017E-2</v>
      </c>
      <c r="E12" s="140">
        <v>0.61135996517547198</v>
      </c>
      <c r="F12" s="141">
        <v>3.276712224137E-3</v>
      </c>
      <c r="G12" s="142">
        <v>3.2405441115603799</v>
      </c>
      <c r="H12" s="115">
        <v>1.6986345357774001E-2</v>
      </c>
      <c r="I12" s="115">
        <v>0.920398277340013</v>
      </c>
      <c r="J12" s="143">
        <v>4.8245610821419996E-3</v>
      </c>
      <c r="K12" s="139">
        <v>4.1712670994608203</v>
      </c>
      <c r="L12" s="140">
        <v>1.6233220599241E-2</v>
      </c>
      <c r="M12" s="140">
        <v>1.1152143710613001</v>
      </c>
      <c r="N12" s="141">
        <v>4.3400531467339999E-3</v>
      </c>
    </row>
    <row r="13" spans="1:14" x14ac:dyDescent="0.3">
      <c r="A13" s="108">
        <v>9</v>
      </c>
      <c r="B13" s="105">
        <v>13.21</v>
      </c>
      <c r="C13" s="139">
        <v>3.91614224554769</v>
      </c>
      <c r="D13" s="140">
        <v>1.5615484942073E-2</v>
      </c>
      <c r="E13" s="140">
        <v>0.84735830859266303</v>
      </c>
      <c r="F13" s="141">
        <v>3.3788126372100002E-3</v>
      </c>
      <c r="G13" s="142">
        <v>3.2071993472256999</v>
      </c>
      <c r="H13" s="115">
        <v>2.1820377862786001E-2</v>
      </c>
      <c r="I13" s="115">
        <v>0.910927502496228</v>
      </c>
      <c r="J13" s="143">
        <v>6.1975512458449997E-3</v>
      </c>
      <c r="K13" s="139">
        <v>3.8347788469902802</v>
      </c>
      <c r="L13" s="140">
        <v>2.0144813917145E-2</v>
      </c>
      <c r="M13" s="140">
        <v>1.02525213035584</v>
      </c>
      <c r="N13" s="141">
        <v>5.3858421067450001E-3</v>
      </c>
    </row>
    <row r="14" spans="1:14" x14ac:dyDescent="0.3">
      <c r="A14" s="108">
        <v>10</v>
      </c>
      <c r="B14" s="105">
        <v>14.52</v>
      </c>
      <c r="C14" s="139">
        <v>4.4344084561120001</v>
      </c>
      <c r="D14" s="140">
        <v>1.5373078308627001E-2</v>
      </c>
      <c r="E14" s="140">
        <v>0.95949856092486396</v>
      </c>
      <c r="F14" s="141">
        <v>3.32636171433E-3</v>
      </c>
      <c r="G14" s="142">
        <v>3.1667614976383902</v>
      </c>
      <c r="H14" s="115">
        <v>1.9868833014575999E-2</v>
      </c>
      <c r="I14" s="115">
        <v>0.89944210812473202</v>
      </c>
      <c r="J14" s="143">
        <v>5.6432620726049997E-3</v>
      </c>
      <c r="K14" s="139">
        <v>4.5868558556001</v>
      </c>
      <c r="L14" s="140">
        <v>1.6942135976315002E-2</v>
      </c>
      <c r="M14" s="140">
        <v>1.2263246265896299</v>
      </c>
      <c r="N14" s="141">
        <v>4.5295861105859999E-3</v>
      </c>
    </row>
    <row r="15" spans="1:14" x14ac:dyDescent="0.3">
      <c r="A15" s="108">
        <v>11</v>
      </c>
      <c r="B15" s="105">
        <v>15.9499999999999</v>
      </c>
      <c r="C15" s="139">
        <v>4.3329853309962703</v>
      </c>
      <c r="D15" s="140">
        <v>1.5070712112680001E-2</v>
      </c>
      <c r="E15" s="140">
        <v>0.93755305374928599</v>
      </c>
      <c r="F15" s="141">
        <v>3.2609369947190002E-3</v>
      </c>
      <c r="G15" s="142">
        <v>3.1122821877526801</v>
      </c>
      <c r="H15" s="115">
        <v>1.5895341646308001E-2</v>
      </c>
      <c r="I15" s="115">
        <v>0.88396857613650803</v>
      </c>
      <c r="J15" s="143">
        <v>4.5146878318370002E-3</v>
      </c>
      <c r="K15" s="139">
        <v>3.6650510032205399</v>
      </c>
      <c r="L15" s="140">
        <v>1.8155593935172E-2</v>
      </c>
      <c r="M15" s="140">
        <v>0.97987432883224701</v>
      </c>
      <c r="N15" s="141">
        <v>4.8540116921009999E-3</v>
      </c>
    </row>
    <row r="16" spans="1:14" x14ac:dyDescent="0.3">
      <c r="A16" s="108">
        <v>12</v>
      </c>
      <c r="B16" s="105">
        <v>17.329999999999899</v>
      </c>
      <c r="C16" s="139">
        <v>3.8980897857830401</v>
      </c>
      <c r="D16" s="140">
        <v>1.5699436756937999E-2</v>
      </c>
      <c r="E16" s="140">
        <v>0.84345219364254798</v>
      </c>
      <c r="F16" s="141">
        <v>3.3969777761109999E-3</v>
      </c>
      <c r="G16" s="142">
        <v>3.13780586506337</v>
      </c>
      <c r="H16" s="115">
        <v>2.1673807378128001E-2</v>
      </c>
      <c r="I16" s="115">
        <v>0.89121796013481303</v>
      </c>
      <c r="J16" s="143">
        <v>6.1559214401879997E-3</v>
      </c>
      <c r="K16" s="139">
        <v>2.94838451361325</v>
      </c>
      <c r="L16" s="140">
        <v>2.4093922366896999E-2</v>
      </c>
      <c r="M16" s="140">
        <v>0.78826905652268497</v>
      </c>
      <c r="N16" s="141">
        <v>6.4416609720990003E-3</v>
      </c>
    </row>
    <row r="17" spans="1:14" x14ac:dyDescent="0.3">
      <c r="A17" s="108">
        <v>13</v>
      </c>
      <c r="B17" s="105">
        <v>18.8</v>
      </c>
      <c r="C17" s="139">
        <v>3.8624540094460502</v>
      </c>
      <c r="D17" s="140">
        <v>1.5189003036429E-2</v>
      </c>
      <c r="E17" s="140">
        <v>0.83574147496356599</v>
      </c>
      <c r="F17" s="141">
        <v>3.2865322848749999E-3</v>
      </c>
      <c r="G17" s="142">
        <v>3.0204513059668101</v>
      </c>
      <c r="H17" s="115">
        <v>1.6193379750825E-2</v>
      </c>
      <c r="I17" s="115">
        <v>0.85788623240268702</v>
      </c>
      <c r="J17" s="143">
        <v>4.5993383561119998E-3</v>
      </c>
      <c r="K17" s="139">
        <v>5.4234177644555102</v>
      </c>
      <c r="L17" s="140">
        <v>1.7769746770361E-2</v>
      </c>
      <c r="M17" s="140">
        <v>1.4499846897773001</v>
      </c>
      <c r="N17" s="141">
        <v>4.7508530371949999E-3</v>
      </c>
    </row>
    <row r="18" spans="1:14" x14ac:dyDescent="0.3">
      <c r="A18" s="108">
        <v>14</v>
      </c>
      <c r="B18" s="105">
        <v>20.3</v>
      </c>
      <c r="C18" s="139">
        <v>6.0157528803111404</v>
      </c>
      <c r="D18" s="140">
        <v>1.5223922144171001E-2</v>
      </c>
      <c r="E18" s="140">
        <v>1.30166318431545</v>
      </c>
      <c r="F18" s="141">
        <v>3.2940879338329999E-3</v>
      </c>
      <c r="G18" s="142">
        <v>4.6194867086476101</v>
      </c>
      <c r="H18" s="115">
        <v>1.6478382592518E-2</v>
      </c>
      <c r="I18" s="115">
        <v>1.3120536127456199</v>
      </c>
      <c r="J18" s="143">
        <v>4.6802865288570004E-3</v>
      </c>
      <c r="K18" s="139">
        <v>3.0165320877141202</v>
      </c>
      <c r="L18" s="140">
        <v>2.0995466896329001E-2</v>
      </c>
      <c r="M18" s="140">
        <v>0.80648873706054203</v>
      </c>
      <c r="N18" s="141">
        <v>5.6132695057950002E-3</v>
      </c>
    </row>
    <row r="19" spans="1:14" ht="16.2" thickBot="1" x14ac:dyDescent="0.35">
      <c r="A19" s="110">
        <v>15</v>
      </c>
      <c r="B19" s="113">
        <v>21.76</v>
      </c>
      <c r="C19" s="144">
        <v>5.18584642277004</v>
      </c>
      <c r="D19" s="145">
        <v>1.5121144317629001E-2</v>
      </c>
      <c r="E19" s="145">
        <v>1.12209153240427</v>
      </c>
      <c r="F19" s="146">
        <v>3.2718493020879999E-3</v>
      </c>
      <c r="G19" s="147">
        <v>4.0680506142833099</v>
      </c>
      <c r="H19" s="148">
        <v>1.6570228483657998E-2</v>
      </c>
      <c r="I19" s="148">
        <v>1.1554315104556401</v>
      </c>
      <c r="J19" s="149">
        <v>4.7063731356350004E-3</v>
      </c>
      <c r="K19" s="144">
        <v>2.8017244155515102</v>
      </c>
      <c r="L19" s="145">
        <v>1.7715903697994001E-2</v>
      </c>
      <c r="M19" s="145">
        <v>0.74905856121758796</v>
      </c>
      <c r="N19" s="146">
        <v>4.7364577547420001E-3</v>
      </c>
    </row>
  </sheetData>
  <mergeCells count="5">
    <mergeCell ref="A3:A4"/>
    <mergeCell ref="B3:B4"/>
    <mergeCell ref="C3:E3"/>
    <mergeCell ref="G3:J3"/>
    <mergeCell ref="K3:N3"/>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9969-B817-4A6A-8306-F99DF3D4114A}">
  <dimension ref="A1:N19"/>
  <sheetViews>
    <sheetView workbookViewId="0">
      <selection activeCell="A2" sqref="A2"/>
    </sheetView>
  </sheetViews>
  <sheetFormatPr defaultColWidth="8.796875" defaultRowHeight="15.6" x14ac:dyDescent="0.3"/>
  <sheetData>
    <row r="1" spans="1:14" x14ac:dyDescent="0.3">
      <c r="A1" s="25" t="s">
        <v>659</v>
      </c>
    </row>
    <row r="2" spans="1:14" ht="16.2" thickBot="1" x14ac:dyDescent="0.35">
      <c r="A2" s="104" t="s">
        <v>658</v>
      </c>
      <c r="B2" s="104"/>
      <c r="C2" s="104"/>
      <c r="D2" s="104"/>
      <c r="E2" s="104" t="s">
        <v>654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0.22</v>
      </c>
      <c r="C5" s="133">
        <v>4.3452229828196999E-2</v>
      </c>
      <c r="D5" s="134">
        <v>1.7341546929956E-2</v>
      </c>
      <c r="E5" s="134">
        <v>1.0940601077644E-2</v>
      </c>
      <c r="F5" s="135">
        <v>4.3663339667500004E-3</v>
      </c>
      <c r="G5" s="136">
        <v>0.17171831138833801</v>
      </c>
      <c r="H5" s="137">
        <v>1.6518839796499998E-2</v>
      </c>
      <c r="I5" s="137">
        <v>6.4746983671219005E-2</v>
      </c>
      <c r="J5" s="138">
        <v>6.22848572132E-3</v>
      </c>
      <c r="K5" s="133">
        <v>0.314851017354775</v>
      </c>
      <c r="L5" s="134">
        <v>3.3123460469016999E-2</v>
      </c>
      <c r="M5" s="134">
        <v>6.1085040118391998E-2</v>
      </c>
      <c r="N5" s="135">
        <v>6.4263661226479996E-3</v>
      </c>
    </row>
    <row r="6" spans="1:14" x14ac:dyDescent="0.3">
      <c r="A6" s="108">
        <v>2</v>
      </c>
      <c r="B6" s="105">
        <v>1.18</v>
      </c>
      <c r="C6" s="139">
        <v>8.2552778725414999E-2</v>
      </c>
      <c r="D6" s="140">
        <v>1.5229841734533E-2</v>
      </c>
      <c r="E6" s="140">
        <v>2.0785516035812E-2</v>
      </c>
      <c r="F6" s="141">
        <v>3.8346391785179998E-3</v>
      </c>
      <c r="G6" s="142">
        <v>0.424180580260137</v>
      </c>
      <c r="H6" s="115">
        <v>1.5156527449221999E-2</v>
      </c>
      <c r="I6" s="115">
        <v>0.159938755987653</v>
      </c>
      <c r="J6" s="143">
        <v>5.7148211354569999E-3</v>
      </c>
      <c r="K6" s="139">
        <v>0.36578570306034602</v>
      </c>
      <c r="L6" s="140">
        <v>1.6482353423386002E-2</v>
      </c>
      <c r="M6" s="140">
        <v>7.0967006979679004E-2</v>
      </c>
      <c r="N6" s="141">
        <v>3.1977829659620002E-3</v>
      </c>
    </row>
    <row r="7" spans="1:14" x14ac:dyDescent="0.3">
      <c r="A7" s="108">
        <v>3</v>
      </c>
      <c r="B7" s="105">
        <v>2.2799999999999998</v>
      </c>
      <c r="C7" s="139">
        <v>0.180758280978118</v>
      </c>
      <c r="D7" s="140">
        <v>1.5206865958967E-2</v>
      </c>
      <c r="E7" s="140">
        <v>4.5512146361220002E-2</v>
      </c>
      <c r="F7" s="141">
        <v>3.828854232707E-3</v>
      </c>
      <c r="G7" s="142">
        <v>1.2913151717774001</v>
      </c>
      <c r="H7" s="115">
        <v>1.5110595374219001E-2</v>
      </c>
      <c r="I7" s="115">
        <v>0.48689485510015701</v>
      </c>
      <c r="J7" s="143">
        <v>5.697502287595E-3</v>
      </c>
      <c r="K7" s="139">
        <v>1.4018138960514399</v>
      </c>
      <c r="L7" s="140">
        <v>1.6296824139414998E-2</v>
      </c>
      <c r="M7" s="140">
        <v>0.27196945018073099</v>
      </c>
      <c r="N7" s="141">
        <v>3.161787961564E-3</v>
      </c>
    </row>
    <row r="8" spans="1:14" x14ac:dyDescent="0.3">
      <c r="A8" s="108">
        <v>4</v>
      </c>
      <c r="B8" s="105">
        <v>3.37</v>
      </c>
      <c r="C8" s="139">
        <v>0.283031769468439</v>
      </c>
      <c r="D8" s="140">
        <v>1.5199676367979999E-2</v>
      </c>
      <c r="E8" s="140">
        <v>7.1263032859236006E-2</v>
      </c>
      <c r="F8" s="141">
        <v>3.8270440046200001E-3</v>
      </c>
      <c r="G8" s="142">
        <v>1.8966004206907301</v>
      </c>
      <c r="H8" s="115">
        <v>1.5140549121791001E-2</v>
      </c>
      <c r="I8" s="115">
        <v>0.71511975325439703</v>
      </c>
      <c r="J8" s="143">
        <v>5.7087964517940001E-3</v>
      </c>
      <c r="K8" s="139">
        <v>1.8637893477355201</v>
      </c>
      <c r="L8" s="140">
        <v>1.6370751737259E-2</v>
      </c>
      <c r="M8" s="140">
        <v>0.36159847293861602</v>
      </c>
      <c r="N8" s="141">
        <v>3.1761308413110001E-3</v>
      </c>
    </row>
    <row r="9" spans="1:14" x14ac:dyDescent="0.3">
      <c r="A9" s="108">
        <v>5</v>
      </c>
      <c r="B9" s="105">
        <v>4.4800000000000004</v>
      </c>
      <c r="C9" s="139">
        <v>0.69381442229885604</v>
      </c>
      <c r="D9" s="140">
        <v>1.5105765555275E-2</v>
      </c>
      <c r="E9" s="140">
        <v>0.174691767172832</v>
      </c>
      <c r="F9" s="141">
        <v>3.8033987108629999E-3</v>
      </c>
      <c r="G9" s="142">
        <v>2.3720843369272502</v>
      </c>
      <c r="H9" s="115">
        <v>1.5321169760832001E-2</v>
      </c>
      <c r="I9" s="115">
        <v>0.89440260964628504</v>
      </c>
      <c r="J9" s="143">
        <v>5.7769000889199996E-3</v>
      </c>
      <c r="K9" s="139">
        <v>3.3283175642853</v>
      </c>
      <c r="L9" s="140">
        <v>1.5552943649432001E-2</v>
      </c>
      <c r="M9" s="140">
        <v>0.64573528664201796</v>
      </c>
      <c r="N9" s="141">
        <v>3.0174658311939999E-3</v>
      </c>
    </row>
    <row r="10" spans="1:14" x14ac:dyDescent="0.3">
      <c r="A10" s="108">
        <v>6</v>
      </c>
      <c r="B10" s="105">
        <v>5.51</v>
      </c>
      <c r="C10" s="139">
        <v>1.66993990555599</v>
      </c>
      <c r="D10" s="140">
        <v>1.5097458060044E-2</v>
      </c>
      <c r="E10" s="140">
        <v>0.42046510392133402</v>
      </c>
      <c r="F10" s="141">
        <v>3.8013070117339999E-3</v>
      </c>
      <c r="G10" s="142">
        <v>2.8687054030279402</v>
      </c>
      <c r="H10" s="115">
        <v>1.5194075695173E-2</v>
      </c>
      <c r="I10" s="115">
        <v>1.08165530155569</v>
      </c>
      <c r="J10" s="143">
        <v>5.7289788315580004E-3</v>
      </c>
      <c r="K10" s="139">
        <v>2.7261351175264101</v>
      </c>
      <c r="L10" s="140">
        <v>1.6517205807284E-2</v>
      </c>
      <c r="M10" s="140">
        <v>0.52890435108429801</v>
      </c>
      <c r="N10" s="141">
        <v>3.2045447648809998E-3</v>
      </c>
    </row>
    <row r="11" spans="1:14" x14ac:dyDescent="0.3">
      <c r="A11" s="108">
        <v>7</v>
      </c>
      <c r="B11" s="105">
        <v>6.54</v>
      </c>
      <c r="C11" s="139">
        <v>2.5034573510392999</v>
      </c>
      <c r="D11" s="140">
        <v>1.5188219847556E-2</v>
      </c>
      <c r="E11" s="140">
        <v>0.63033193695488698</v>
      </c>
      <c r="F11" s="141">
        <v>3.8241594295309999E-3</v>
      </c>
      <c r="G11" s="142">
        <v>2.9677391596898599</v>
      </c>
      <c r="H11" s="115">
        <v>1.5424784642741E-2</v>
      </c>
      <c r="I11" s="115">
        <v>1.1189963222869499</v>
      </c>
      <c r="J11" s="143">
        <v>5.8159684387829999E-3</v>
      </c>
      <c r="K11" s="139">
        <v>2.5660062640560399</v>
      </c>
      <c r="L11" s="140">
        <v>1.8287790231274002E-2</v>
      </c>
      <c r="M11" s="140">
        <v>0.49783734828237303</v>
      </c>
      <c r="N11" s="141">
        <v>3.548060315445E-3</v>
      </c>
    </row>
    <row r="12" spans="1:14" x14ac:dyDescent="0.3">
      <c r="A12" s="108">
        <v>8</v>
      </c>
      <c r="B12" s="105">
        <v>7.71</v>
      </c>
      <c r="C12" s="139">
        <v>2.7269509438789901</v>
      </c>
      <c r="D12" s="140">
        <v>1.5087571184309E-2</v>
      </c>
      <c r="E12" s="140">
        <v>0.68660417551056296</v>
      </c>
      <c r="F12" s="141">
        <v>3.7988176489609999E-3</v>
      </c>
      <c r="G12" s="142">
        <v>3.0973952958314199</v>
      </c>
      <c r="H12" s="115">
        <v>1.5357144221034E-2</v>
      </c>
      <c r="I12" s="115">
        <v>1.1678836171931199</v>
      </c>
      <c r="J12" s="143">
        <v>5.7904643836569998E-3</v>
      </c>
      <c r="K12" s="139">
        <v>4.3100167665736198</v>
      </c>
      <c r="L12" s="140">
        <v>1.5964089648372998E-2</v>
      </c>
      <c r="M12" s="140">
        <v>0.83619722530681895</v>
      </c>
      <c r="N12" s="141">
        <v>3.097233303603E-3</v>
      </c>
    </row>
    <row r="13" spans="1:14" x14ac:dyDescent="0.3">
      <c r="A13" s="108">
        <v>9</v>
      </c>
      <c r="B13" s="105">
        <v>8.75</v>
      </c>
      <c r="C13" s="139">
        <v>3.00710242819502</v>
      </c>
      <c r="D13" s="140">
        <v>1.5050086232373999E-2</v>
      </c>
      <c r="E13" s="140">
        <v>0.75714199700626506</v>
      </c>
      <c r="F13" s="141">
        <v>3.7893795163920002E-3</v>
      </c>
      <c r="G13" s="142">
        <v>2.9625039089279999</v>
      </c>
      <c r="H13" s="115">
        <v>1.5111462441361001E-2</v>
      </c>
      <c r="I13" s="115">
        <v>1.1170223528666099</v>
      </c>
      <c r="J13" s="143">
        <v>5.6978292182620002E-3</v>
      </c>
      <c r="K13" s="139">
        <v>2.06459529594808</v>
      </c>
      <c r="L13" s="140">
        <v>1.6029959192889E-2</v>
      </c>
      <c r="M13" s="140">
        <v>0.40055734150328198</v>
      </c>
      <c r="N13" s="141">
        <v>3.110012820097E-3</v>
      </c>
    </row>
    <row r="14" spans="1:14" x14ac:dyDescent="0.3">
      <c r="A14" s="108">
        <v>10</v>
      </c>
      <c r="B14" s="105">
        <v>9.75</v>
      </c>
      <c r="C14" s="139">
        <v>2.8388160323431202</v>
      </c>
      <c r="D14" s="140">
        <v>1.5072046436825E-2</v>
      </c>
      <c r="E14" s="140">
        <v>0.71477007890011002</v>
      </c>
      <c r="F14" s="141">
        <v>3.7949087570650001E-3</v>
      </c>
      <c r="G14" s="142">
        <v>2.73705264904972</v>
      </c>
      <c r="H14" s="115">
        <v>1.5156978801059999E-2</v>
      </c>
      <c r="I14" s="115">
        <v>1.0320151749833899</v>
      </c>
      <c r="J14" s="143">
        <v>5.7149913192300001E-3</v>
      </c>
      <c r="K14" s="139">
        <v>2.2354797782717699</v>
      </c>
      <c r="L14" s="140">
        <v>1.6313673086221E-2</v>
      </c>
      <c r="M14" s="140">
        <v>0.43371107099112599</v>
      </c>
      <c r="N14" s="141">
        <v>3.1650568682369999E-3</v>
      </c>
    </row>
    <row r="15" spans="1:14" x14ac:dyDescent="0.3">
      <c r="A15" s="108">
        <v>11</v>
      </c>
      <c r="B15" s="105">
        <v>10.88</v>
      </c>
      <c r="C15" s="139">
        <v>4.2257865102697298</v>
      </c>
      <c r="D15" s="140">
        <v>1.5676520371241998E-2</v>
      </c>
      <c r="E15" s="140">
        <v>1.06398784667545</v>
      </c>
      <c r="F15" s="141">
        <v>3.9471059677589999E-3</v>
      </c>
      <c r="G15" s="142">
        <v>2.7590592466606698</v>
      </c>
      <c r="H15" s="115">
        <v>1.9366356500939999E-2</v>
      </c>
      <c r="I15" s="115">
        <v>1.0403128387832199</v>
      </c>
      <c r="J15" s="143">
        <v>7.3021517507339999E-3</v>
      </c>
      <c r="K15" s="139">
        <v>5.42392672585133</v>
      </c>
      <c r="L15" s="140">
        <v>1.7072734913856E-2</v>
      </c>
      <c r="M15" s="140">
        <v>1.0523097064492299</v>
      </c>
      <c r="N15" s="141">
        <v>3.3123243682219999E-3</v>
      </c>
    </row>
    <row r="16" spans="1:14" x14ac:dyDescent="0.3">
      <c r="A16" s="108">
        <v>12</v>
      </c>
      <c r="B16" s="105">
        <v>11.89</v>
      </c>
      <c r="C16" s="139">
        <v>4.1009028934819796</v>
      </c>
      <c r="D16" s="140">
        <v>1.5646954019310998E-2</v>
      </c>
      <c r="E16" s="140">
        <v>1.03254407870749</v>
      </c>
      <c r="F16" s="141">
        <v>3.9396616165010001E-3</v>
      </c>
      <c r="G16" s="142">
        <v>2.7076529218640299</v>
      </c>
      <c r="H16" s="115">
        <v>2.1182119032941999E-2</v>
      </c>
      <c r="I16" s="115">
        <v>1.0209299060878401</v>
      </c>
      <c r="J16" s="143">
        <v>7.9867912982570007E-3</v>
      </c>
      <c r="K16" s="139">
        <v>5.2427286914161497</v>
      </c>
      <c r="L16" s="140">
        <v>1.9121570303184E-2</v>
      </c>
      <c r="M16" s="140">
        <v>1.0171550186993299</v>
      </c>
      <c r="N16" s="141">
        <v>3.7098240904859998E-3</v>
      </c>
    </row>
    <row r="17" spans="1:14" x14ac:dyDescent="0.3">
      <c r="A17" s="108">
        <v>13</v>
      </c>
      <c r="B17" s="105">
        <v>13.02</v>
      </c>
      <c r="C17" s="139">
        <v>4.7849723567358602</v>
      </c>
      <c r="D17" s="140">
        <v>1.6380618645954002E-2</v>
      </c>
      <c r="E17" s="140">
        <v>1.2047822155407399</v>
      </c>
      <c r="F17" s="141">
        <v>4.1243870503070001E-3</v>
      </c>
      <c r="G17" s="142">
        <v>2.9319195063415502</v>
      </c>
      <c r="H17" s="115">
        <v>2.3875597384934E-2</v>
      </c>
      <c r="I17" s="115">
        <v>1.10549039801073</v>
      </c>
      <c r="J17" s="143">
        <v>9.0023766337120007E-3</v>
      </c>
      <c r="K17" s="139">
        <v>6.1614265936172403</v>
      </c>
      <c r="L17" s="140">
        <v>1.9100469023889E-2</v>
      </c>
      <c r="M17" s="140">
        <v>1.19539391620749</v>
      </c>
      <c r="N17" s="141">
        <v>3.7057301780599999E-3</v>
      </c>
    </row>
    <row r="18" spans="1:14" x14ac:dyDescent="0.3">
      <c r="A18" s="108">
        <v>14</v>
      </c>
      <c r="B18" s="105">
        <v>14.24</v>
      </c>
      <c r="C18" s="139">
        <v>3.56694898004617</v>
      </c>
      <c r="D18" s="140">
        <v>1.8686810054542001E-2</v>
      </c>
      <c r="E18" s="140">
        <v>0.89810272129395796</v>
      </c>
      <c r="F18" s="141">
        <v>4.705050466427E-3</v>
      </c>
      <c r="G18" s="142">
        <v>2.25473899265209</v>
      </c>
      <c r="H18" s="115">
        <v>3.5314842207744002E-2</v>
      </c>
      <c r="I18" s="115">
        <v>0.85015714142423204</v>
      </c>
      <c r="J18" s="143">
        <v>1.3315583488388001E-2</v>
      </c>
      <c r="K18" s="139">
        <v>6.0484938717996402</v>
      </c>
      <c r="L18" s="140">
        <v>3.4204599213958999E-2</v>
      </c>
      <c r="M18" s="140">
        <v>1.1734835539642099</v>
      </c>
      <c r="N18" s="141">
        <v>6.6361205778280004E-3</v>
      </c>
    </row>
    <row r="19" spans="1:14" ht="16.2" thickBot="1" x14ac:dyDescent="0.35">
      <c r="A19" s="110">
        <v>15</v>
      </c>
      <c r="B19" s="113">
        <v>15.52</v>
      </c>
      <c r="C19" s="144">
        <v>4.3124685974902999</v>
      </c>
      <c r="D19" s="145">
        <v>1.5765106376165999E-2</v>
      </c>
      <c r="E19" s="145">
        <v>1.0858130588822199</v>
      </c>
      <c r="F19" s="146">
        <v>3.96941055707E-3</v>
      </c>
      <c r="G19" s="147">
        <v>2.5224394904759802</v>
      </c>
      <c r="H19" s="148">
        <v>2.0650931614504001E-2</v>
      </c>
      <c r="I19" s="148">
        <v>0.95109454071057198</v>
      </c>
      <c r="J19" s="149">
        <v>7.7865052435549999E-3</v>
      </c>
      <c r="K19" s="144">
        <v>5.8137831445398902</v>
      </c>
      <c r="L19" s="145">
        <v>1.9597760720568999E-2</v>
      </c>
      <c r="M19" s="145">
        <v>1.12794673368859</v>
      </c>
      <c r="N19" s="146">
        <v>3.8022109945980002E-3</v>
      </c>
    </row>
  </sheetData>
  <mergeCells count="5">
    <mergeCell ref="A3:A4"/>
    <mergeCell ref="B3:B4"/>
    <mergeCell ref="C3:E3"/>
    <mergeCell ref="G3:J3"/>
    <mergeCell ref="K3:N3"/>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163C2-856F-4572-AF76-759D1B2D10F9}">
  <dimension ref="A1:N12"/>
  <sheetViews>
    <sheetView workbookViewId="0">
      <selection activeCell="A2" sqref="A2"/>
    </sheetView>
  </sheetViews>
  <sheetFormatPr defaultColWidth="8.796875" defaultRowHeight="15.6" x14ac:dyDescent="0.3"/>
  <sheetData>
    <row r="1" spans="1:14" x14ac:dyDescent="0.3">
      <c r="A1" s="25" t="s">
        <v>662</v>
      </c>
    </row>
    <row r="2" spans="1:14" ht="16.2" thickBot="1" x14ac:dyDescent="0.35">
      <c r="A2" s="104" t="s">
        <v>660</v>
      </c>
      <c r="B2" s="104"/>
      <c r="C2" s="104"/>
      <c r="D2" s="104"/>
      <c r="E2" s="104" t="s">
        <v>661</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0.98499999999999999</v>
      </c>
      <c r="C5" s="165">
        <v>0.69329285151265896</v>
      </c>
      <c r="D5" s="159">
        <v>1.6618359103677999E-2</v>
      </c>
      <c r="E5" s="159">
        <f>C5/$C$12</f>
        <v>0.60356238019530339</v>
      </c>
      <c r="F5" s="166"/>
      <c r="G5" s="162">
        <v>2.8801793270465299</v>
      </c>
      <c r="H5" s="157">
        <v>1.7561618905477E-2</v>
      </c>
      <c r="I5" s="157">
        <f>G5/$G$12</f>
        <v>1.0668691398803662</v>
      </c>
      <c r="J5" s="112"/>
      <c r="K5" s="165">
        <v>2.32438427662697</v>
      </c>
      <c r="L5" s="159">
        <v>2.1498022674074999E-2</v>
      </c>
      <c r="M5" s="159">
        <f>K5/$K$12</f>
        <v>0.54172580308608265</v>
      </c>
      <c r="N5" s="166"/>
    </row>
    <row r="6" spans="1:14" x14ac:dyDescent="0.3">
      <c r="A6" s="108">
        <v>2</v>
      </c>
      <c r="B6" s="105">
        <v>2.8249999999999997</v>
      </c>
      <c r="C6" s="167">
        <v>0.50603596758816105</v>
      </c>
      <c r="D6" s="160">
        <v>1.5312247976361999E-2</v>
      </c>
      <c r="E6" s="160">
        <f t="shared" ref="E6:E11" si="0">C6/$C$12</f>
        <v>0.4405415004576419</v>
      </c>
      <c r="F6" s="168"/>
      <c r="G6" s="163">
        <v>1.97998134447173</v>
      </c>
      <c r="H6" s="156">
        <v>1.5572586632664E-2</v>
      </c>
      <c r="I6" s="156">
        <f t="shared" ref="I6:I11" si="1">G6/$G$12</f>
        <v>0.73341995552820649</v>
      </c>
      <c r="J6" s="105"/>
      <c r="K6" s="167">
        <v>3.8236952227202199</v>
      </c>
      <c r="L6" s="160">
        <v>1.9709447370040999E-2</v>
      </c>
      <c r="M6" s="160">
        <f t="shared" ref="M6:M11" si="2">K6/$K$12</f>
        <v>0.89115831066041817</v>
      </c>
      <c r="N6" s="168"/>
    </row>
    <row r="7" spans="1:14" x14ac:dyDescent="0.3">
      <c r="A7" s="108">
        <v>3</v>
      </c>
      <c r="B7" s="105">
        <v>3.9149999999999996</v>
      </c>
      <c r="C7" s="167">
        <v>0.95992787112310896</v>
      </c>
      <c r="D7" s="160">
        <v>1.5113509947408999E-2</v>
      </c>
      <c r="E7" s="160">
        <f t="shared" si="0"/>
        <v>0.83568776087444652</v>
      </c>
      <c r="F7" s="168"/>
      <c r="G7" s="163">
        <v>2.6829388068844802</v>
      </c>
      <c r="H7" s="156">
        <v>1.5306906226703E-2</v>
      </c>
      <c r="I7" s="156">
        <f t="shared" si="1"/>
        <v>0.99380777799960218</v>
      </c>
      <c r="J7" s="105"/>
      <c r="K7" s="167">
        <v>4.3373331121433303</v>
      </c>
      <c r="L7" s="160">
        <v>1.6577399684163E-2</v>
      </c>
      <c r="M7" s="160">
        <f t="shared" si="2"/>
        <v>1.0108678186540614</v>
      </c>
      <c r="N7" s="168"/>
    </row>
    <row r="8" spans="1:14" x14ac:dyDescent="0.3">
      <c r="A8" s="108">
        <v>4</v>
      </c>
      <c r="B8" s="105">
        <v>5.39</v>
      </c>
      <c r="C8" s="167">
        <v>0.93361846394485104</v>
      </c>
      <c r="D8" s="160">
        <v>1.5145413679541E-2</v>
      </c>
      <c r="E8" s="160">
        <f t="shared" si="0"/>
        <v>0.81278348833883562</v>
      </c>
      <c r="F8" s="168"/>
      <c r="G8" s="163">
        <v>2.5241327572612899</v>
      </c>
      <c r="H8" s="156">
        <v>1.6891779758542998E-2</v>
      </c>
      <c r="I8" s="156">
        <f t="shared" si="1"/>
        <v>0.93498322079988494</v>
      </c>
      <c r="J8" s="105"/>
      <c r="K8" s="167">
        <v>4.6257427016363897</v>
      </c>
      <c r="L8" s="160">
        <v>1.6674060222957001E-2</v>
      </c>
      <c r="M8" s="160">
        <f t="shared" si="2"/>
        <v>1.0780851536089258</v>
      </c>
      <c r="N8" s="168"/>
    </row>
    <row r="9" spans="1:14" x14ac:dyDescent="0.3">
      <c r="A9" s="108">
        <v>5</v>
      </c>
      <c r="B9" s="105">
        <v>7.1274999999999995</v>
      </c>
      <c r="C9" s="167">
        <v>2.06900223055798</v>
      </c>
      <c r="D9" s="160">
        <v>1.507012289753E-2</v>
      </c>
      <c r="E9" s="160">
        <f t="shared" si="0"/>
        <v>1.8012185012153767</v>
      </c>
      <c r="F9" s="168"/>
      <c r="G9" s="163">
        <v>3.18997908722588</v>
      </c>
      <c r="H9" s="156">
        <v>1.5702115454946E-2</v>
      </c>
      <c r="I9" s="156">
        <f t="shared" si="1"/>
        <v>1.1816244263217188</v>
      </c>
      <c r="J9" s="105"/>
      <c r="K9" s="167">
        <v>4.8546144070523098</v>
      </c>
      <c r="L9" s="160">
        <v>1.5740325376645999E-2</v>
      </c>
      <c r="M9" s="160">
        <f t="shared" si="2"/>
        <v>1.1314264662597076</v>
      </c>
      <c r="N9" s="168"/>
    </row>
    <row r="10" spans="1:14" x14ac:dyDescent="0.3">
      <c r="A10" s="108">
        <v>6</v>
      </c>
      <c r="B10" s="105">
        <v>8.3774999999999995</v>
      </c>
      <c r="C10" s="167">
        <v>2.21956703987814</v>
      </c>
      <c r="D10" s="160">
        <v>1.5280418572887E-2</v>
      </c>
      <c r="E10" s="160">
        <f t="shared" si="0"/>
        <v>1.9322962333579365</v>
      </c>
      <c r="F10" s="168"/>
      <c r="G10" s="163">
        <v>2.9546042746980299</v>
      </c>
      <c r="H10" s="156">
        <v>1.8761314890478002E-2</v>
      </c>
      <c r="I10" s="156">
        <f t="shared" si="1"/>
        <v>1.0944374510410533</v>
      </c>
      <c r="J10" s="105"/>
      <c r="K10" s="167">
        <v>5.0084955196539003</v>
      </c>
      <c r="L10" s="160">
        <v>1.8176636257582E-2</v>
      </c>
      <c r="M10" s="160">
        <f t="shared" si="2"/>
        <v>1.1672903163735306</v>
      </c>
      <c r="N10" s="168"/>
    </row>
    <row r="11" spans="1:14" ht="16.2" thickBot="1" x14ac:dyDescent="0.35">
      <c r="A11" s="110">
        <v>7</v>
      </c>
      <c r="B11" s="113">
        <v>9.5850000000000009</v>
      </c>
      <c r="C11" s="169">
        <v>0.65923226405525504</v>
      </c>
      <c r="D11" s="161">
        <v>1.5129487120827E-2</v>
      </c>
      <c r="E11" s="161">
        <f t="shared" si="0"/>
        <v>0.57391013556046078</v>
      </c>
      <c r="F11" s="170"/>
      <c r="G11" s="164">
        <v>2.6857741214159301</v>
      </c>
      <c r="H11" s="158">
        <v>1.5780960586697999E-2</v>
      </c>
      <c r="I11" s="158">
        <f t="shared" si="1"/>
        <v>0.99485802842916837</v>
      </c>
      <c r="J11" s="113"/>
      <c r="K11" s="169">
        <v>5.0606525058207703</v>
      </c>
      <c r="L11" s="161">
        <v>1.5740033984105999E-2</v>
      </c>
      <c r="M11" s="161">
        <f t="shared" si="2"/>
        <v>1.1794461313572731</v>
      </c>
      <c r="N11" s="170"/>
    </row>
    <row r="12" spans="1:14" x14ac:dyDescent="0.3">
      <c r="C12" s="104">
        <f>AVERAGE(C5:C11)</f>
        <v>1.1486680983800219</v>
      </c>
      <c r="D12" s="104"/>
      <c r="E12" s="104"/>
      <c r="F12" s="104"/>
      <c r="G12" s="104">
        <f>AVERAGE(G5:G11)</f>
        <v>2.6996556741434099</v>
      </c>
      <c r="H12" s="104"/>
      <c r="I12" s="104"/>
      <c r="J12" s="104"/>
      <c r="K12" s="104">
        <f>AVERAGE(K5:K11)</f>
        <v>4.2907025350934136</v>
      </c>
    </row>
  </sheetData>
  <mergeCells count="5">
    <mergeCell ref="A3:A4"/>
    <mergeCell ref="B3:B4"/>
    <mergeCell ref="C3:E3"/>
    <mergeCell ref="G3:J3"/>
    <mergeCell ref="K3:N3"/>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716AD-0538-4FE5-804C-79097BF5DC98}">
  <dimension ref="A1:N19"/>
  <sheetViews>
    <sheetView workbookViewId="0">
      <selection activeCell="A2" sqref="A2"/>
    </sheetView>
  </sheetViews>
  <sheetFormatPr defaultColWidth="8.796875" defaultRowHeight="15.6" x14ac:dyDescent="0.3"/>
  <sheetData>
    <row r="1" spans="1:14" x14ac:dyDescent="0.3">
      <c r="A1" s="25" t="s">
        <v>664</v>
      </c>
    </row>
    <row r="2" spans="1:14" ht="16.2" thickBot="1" x14ac:dyDescent="0.35">
      <c r="A2" s="104" t="s">
        <v>663</v>
      </c>
      <c r="B2" s="104"/>
      <c r="C2" s="104"/>
      <c r="D2" s="104"/>
      <c r="E2" s="104" t="s">
        <v>657</v>
      </c>
      <c r="G2" s="104"/>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0.54</v>
      </c>
      <c r="C5" s="133">
        <v>4.4060838877510999E-2</v>
      </c>
      <c r="D5" s="134">
        <v>1.6439414468822001E-2</v>
      </c>
      <c r="E5" s="134">
        <v>7.8070354449319996E-3</v>
      </c>
      <c r="F5" s="135">
        <v>2.9128608242979998E-3</v>
      </c>
      <c r="G5" s="136">
        <v>0.19758311122861699</v>
      </c>
      <c r="H5" s="137">
        <v>1.8339442928721E-2</v>
      </c>
      <c r="I5" s="137">
        <v>3.3660243615886001E-2</v>
      </c>
      <c r="J5" s="138">
        <v>3.124306085281E-3</v>
      </c>
      <c r="K5" s="133">
        <v>0.19102062767420899</v>
      </c>
      <c r="L5" s="134">
        <v>1.7304176328176001E-2</v>
      </c>
      <c r="M5" s="134">
        <v>2.5947259705334999E-2</v>
      </c>
      <c r="N5" s="135">
        <v>2.3505103225810002E-3</v>
      </c>
    </row>
    <row r="6" spans="1:14" x14ac:dyDescent="0.3">
      <c r="A6" s="108">
        <v>2</v>
      </c>
      <c r="B6" s="105">
        <v>1.9</v>
      </c>
      <c r="C6" s="139">
        <v>0.20045975317207201</v>
      </c>
      <c r="D6" s="140">
        <v>1.5031365974358E-2</v>
      </c>
      <c r="E6" s="140">
        <v>3.5518987794294E-2</v>
      </c>
      <c r="F6" s="141">
        <v>2.6633720541230001E-3</v>
      </c>
      <c r="G6" s="142">
        <v>0.94872383525293602</v>
      </c>
      <c r="H6" s="115">
        <v>1.5060613200004E-2</v>
      </c>
      <c r="I6" s="115">
        <v>0.16162451952617199</v>
      </c>
      <c r="J6" s="143">
        <v>2.5657249051519999E-3</v>
      </c>
      <c r="K6" s="139">
        <v>1.1840362864771301</v>
      </c>
      <c r="L6" s="140">
        <v>1.5063550147657E-2</v>
      </c>
      <c r="M6" s="140">
        <v>0.16083340003552099</v>
      </c>
      <c r="N6" s="141">
        <v>2.046155185042E-3</v>
      </c>
    </row>
    <row r="7" spans="1:14" x14ac:dyDescent="0.3">
      <c r="A7" s="108">
        <v>3</v>
      </c>
      <c r="B7" s="105">
        <v>3.18</v>
      </c>
      <c r="C7" s="139">
        <v>0.31316068556471099</v>
      </c>
      <c r="D7" s="140">
        <v>1.5022654741982E-2</v>
      </c>
      <c r="E7" s="140">
        <v>5.5488198464844998E-2</v>
      </c>
      <c r="F7" s="141">
        <v>2.6618285315369999E-3</v>
      </c>
      <c r="G7" s="142">
        <v>2.001428348338</v>
      </c>
      <c r="H7" s="115">
        <v>1.5030090955044E-2</v>
      </c>
      <c r="I7" s="115">
        <v>0.340963179321776</v>
      </c>
      <c r="J7" s="143">
        <v>2.5605251378509998E-3</v>
      </c>
      <c r="K7" s="139">
        <v>2.49269757659436</v>
      </c>
      <c r="L7" s="140">
        <v>1.5043285016156999E-2</v>
      </c>
      <c r="M7" s="140">
        <v>0.33859521965901801</v>
      </c>
      <c r="N7" s="141">
        <v>2.043402473796E-3</v>
      </c>
    </row>
    <row r="8" spans="1:14" x14ac:dyDescent="0.3">
      <c r="A8" s="108">
        <v>4</v>
      </c>
      <c r="B8" s="105">
        <v>4.4000000000000004</v>
      </c>
      <c r="C8" s="139">
        <v>0.45877631895316801</v>
      </c>
      <c r="D8" s="140">
        <v>1.5012575549022E-2</v>
      </c>
      <c r="E8" s="140">
        <v>8.1289486868822994E-2</v>
      </c>
      <c r="F8" s="141">
        <v>2.6600426232639999E-3</v>
      </c>
      <c r="G8" s="142">
        <v>2.6126356852993302</v>
      </c>
      <c r="H8" s="115">
        <v>1.5029603563918E-2</v>
      </c>
      <c r="I8" s="115">
        <v>0.44508841418626099</v>
      </c>
      <c r="J8" s="143">
        <v>2.560442105936E-3</v>
      </c>
      <c r="K8" s="139">
        <v>4.2763643788070604</v>
      </c>
      <c r="L8" s="140">
        <v>1.5022212848412E-2</v>
      </c>
      <c r="M8" s="140">
        <v>0.58087934524429596</v>
      </c>
      <c r="N8" s="141">
        <v>2.0405401388970002E-3</v>
      </c>
    </row>
    <row r="9" spans="1:14" x14ac:dyDescent="0.3">
      <c r="A9" s="108">
        <v>5</v>
      </c>
      <c r="B9" s="105">
        <v>5.6</v>
      </c>
      <c r="C9" s="139">
        <v>1.0934477895058901</v>
      </c>
      <c r="D9" s="140">
        <v>1.5010061179245001E-2</v>
      </c>
      <c r="E9" s="140">
        <v>0.193745418093074</v>
      </c>
      <c r="F9" s="141">
        <v>2.6595971080520002E-3</v>
      </c>
      <c r="G9" s="142">
        <v>3.5972285289060002</v>
      </c>
      <c r="H9" s="115">
        <v>1.5050399559575999E-2</v>
      </c>
      <c r="I9" s="115">
        <v>0.61282357521382103</v>
      </c>
      <c r="J9" s="143">
        <v>2.5639849101560001E-3</v>
      </c>
      <c r="K9" s="139">
        <v>5.6748662514888997</v>
      </c>
      <c r="L9" s="140">
        <v>1.5033889874802E-2</v>
      </c>
      <c r="M9" s="140">
        <v>0.77084464758201798</v>
      </c>
      <c r="N9" s="141">
        <v>2.0421262861109999E-3</v>
      </c>
    </row>
    <row r="10" spans="1:14" x14ac:dyDescent="0.3">
      <c r="A10" s="108">
        <v>6</v>
      </c>
      <c r="B10" s="105">
        <v>6.75</v>
      </c>
      <c r="C10" s="139">
        <v>0.67895929857034798</v>
      </c>
      <c r="D10" s="140">
        <v>1.6301795515048002E-2</v>
      </c>
      <c r="E10" s="140">
        <v>0.120303186336071</v>
      </c>
      <c r="F10" s="141">
        <v>2.8884764485719999E-3</v>
      </c>
      <c r="G10" s="142">
        <v>2.92595337503298</v>
      </c>
      <c r="H10" s="115">
        <v>2.3293551450996E-2</v>
      </c>
      <c r="I10" s="115">
        <v>0.49846519168521602</v>
      </c>
      <c r="J10" s="143">
        <v>3.968287631692E-3</v>
      </c>
      <c r="K10" s="139">
        <v>3.9903799982227399</v>
      </c>
      <c r="L10" s="140">
        <v>1.6946773133575999E-2</v>
      </c>
      <c r="M10" s="140">
        <v>0.54203269771182905</v>
      </c>
      <c r="N10" s="141">
        <v>2.301962510637E-3</v>
      </c>
    </row>
    <row r="11" spans="1:14" x14ac:dyDescent="0.3">
      <c r="A11" s="108">
        <v>7</v>
      </c>
      <c r="B11" s="105">
        <v>7.93</v>
      </c>
      <c r="C11" s="139">
        <v>3.6637078306786401</v>
      </c>
      <c r="D11" s="140">
        <v>1.5004858441665001E-2</v>
      </c>
      <c r="E11" s="140">
        <v>0.64916369326280998</v>
      </c>
      <c r="F11" s="141">
        <v>2.658675247331E-3</v>
      </c>
      <c r="G11" s="142">
        <v>4.7689181732436303</v>
      </c>
      <c r="H11" s="115">
        <v>1.5050309746145E-2</v>
      </c>
      <c r="I11" s="115">
        <v>0.81243253280828698</v>
      </c>
      <c r="J11" s="143">
        <v>2.5639696095460002E-3</v>
      </c>
      <c r="K11" s="139">
        <v>5.5415886348047296</v>
      </c>
      <c r="L11" s="140">
        <v>1.5019686510733999E-2</v>
      </c>
      <c r="M11" s="140">
        <v>0.75274090153575102</v>
      </c>
      <c r="N11" s="141">
        <v>2.0401969741789998E-3</v>
      </c>
    </row>
    <row r="12" spans="1:14" x14ac:dyDescent="0.3">
      <c r="A12" s="108">
        <v>8</v>
      </c>
      <c r="B12" s="105">
        <v>9.09</v>
      </c>
      <c r="C12" s="139">
        <v>4.2075547073736903</v>
      </c>
      <c r="D12" s="140">
        <v>1.5014005182801E-2</v>
      </c>
      <c r="E12" s="140">
        <v>0.74552663030940503</v>
      </c>
      <c r="F12" s="141">
        <v>2.660295936679E-3</v>
      </c>
      <c r="G12" s="142">
        <v>5.7102563031472</v>
      </c>
      <c r="H12" s="115">
        <v>1.5064257316418E-2</v>
      </c>
      <c r="I12" s="115">
        <v>0.97279882413980601</v>
      </c>
      <c r="J12" s="143">
        <v>2.5663457165440002E-3</v>
      </c>
      <c r="K12" s="139">
        <v>6.1560578787254503</v>
      </c>
      <c r="L12" s="140">
        <v>1.5069064810015E-2</v>
      </c>
      <c r="M12" s="140">
        <v>0.83620724361135201</v>
      </c>
      <c r="N12" s="141">
        <v>2.046904268417E-3</v>
      </c>
    </row>
    <row r="13" spans="1:14" x14ac:dyDescent="0.3">
      <c r="A13" s="108">
        <v>9</v>
      </c>
      <c r="B13" s="105">
        <v>10.15</v>
      </c>
      <c r="C13" s="139">
        <v>4.97852413417887</v>
      </c>
      <c r="D13" s="140">
        <v>1.5028353208778E-2</v>
      </c>
      <c r="E13" s="140">
        <v>0.88213287284508701</v>
      </c>
      <c r="F13" s="141">
        <v>2.662838229341E-3</v>
      </c>
      <c r="G13" s="142">
        <v>6.1170699406776601</v>
      </c>
      <c r="H13" s="115">
        <v>1.5125229729084E-2</v>
      </c>
      <c r="I13" s="115">
        <v>1.0421035641066501</v>
      </c>
      <c r="J13" s="143">
        <v>2.5767329720710001E-3</v>
      </c>
      <c r="K13" s="139">
        <v>6.3857950138893704</v>
      </c>
      <c r="L13" s="140">
        <v>1.5137182261247E-2</v>
      </c>
      <c r="M13" s="140">
        <v>0.86741355458748703</v>
      </c>
      <c r="N13" s="141">
        <v>2.0561569926860002E-3</v>
      </c>
    </row>
    <row r="14" spans="1:14" x14ac:dyDescent="0.3">
      <c r="A14" s="108">
        <v>10</v>
      </c>
      <c r="B14" s="105">
        <v>11.25</v>
      </c>
      <c r="C14" s="139">
        <v>5.6899643837909597</v>
      </c>
      <c r="D14" s="140">
        <v>1.5106458230837999E-2</v>
      </c>
      <c r="E14" s="140">
        <v>1.0081912817898899</v>
      </c>
      <c r="F14" s="141">
        <v>2.6766774727869998E-3</v>
      </c>
      <c r="G14" s="142">
        <v>6.7557794267411602</v>
      </c>
      <c r="H14" s="115">
        <v>1.5328378753208E-2</v>
      </c>
      <c r="I14" s="115">
        <v>1.1509140629746399</v>
      </c>
      <c r="J14" s="143">
        <v>2.6113414241799998E-3</v>
      </c>
      <c r="K14" s="139">
        <v>6.3484722851198496</v>
      </c>
      <c r="L14" s="140">
        <v>1.5590887169880999E-2</v>
      </c>
      <c r="M14" s="140">
        <v>0.86234382705028001</v>
      </c>
      <c r="N14" s="141">
        <v>2.1177859342160002E-3</v>
      </c>
    </row>
    <row r="15" spans="1:14" x14ac:dyDescent="0.3">
      <c r="A15" s="108">
        <v>11</v>
      </c>
      <c r="B15" s="105">
        <v>12.41</v>
      </c>
      <c r="C15" s="139">
        <v>5.5942868043198004</v>
      </c>
      <c r="D15" s="140">
        <v>1.5015639329189E-2</v>
      </c>
      <c r="E15" s="140">
        <v>0.99123839861186502</v>
      </c>
      <c r="F15" s="141">
        <v>2.6605854871979999E-3</v>
      </c>
      <c r="G15" s="142">
        <v>6.0350248816930598</v>
      </c>
      <c r="H15" s="115">
        <v>1.5054516401472999E-2</v>
      </c>
      <c r="I15" s="115">
        <v>1.0281263741751401</v>
      </c>
      <c r="J15" s="143">
        <v>2.5646862550239998E-3</v>
      </c>
      <c r="K15" s="139">
        <v>7.16960968768766</v>
      </c>
      <c r="L15" s="140">
        <v>1.5133452557048E-2</v>
      </c>
      <c r="M15" s="140">
        <v>0.97388290896832996</v>
      </c>
      <c r="N15" s="141">
        <v>2.0556503688479999E-3</v>
      </c>
    </row>
    <row r="16" spans="1:14" x14ac:dyDescent="0.3">
      <c r="A16" s="108">
        <v>12</v>
      </c>
      <c r="B16" s="105">
        <v>13.5299999999999</v>
      </c>
      <c r="C16" s="139">
        <v>4.1106459516224296</v>
      </c>
      <c r="D16" s="140">
        <v>1.5008362280744999E-2</v>
      </c>
      <c r="E16" s="140">
        <v>0.72835559792898297</v>
      </c>
      <c r="F16" s="141">
        <v>2.6592960842590002E-3</v>
      </c>
      <c r="G16" s="142">
        <v>4.5822776140595201</v>
      </c>
      <c r="H16" s="115">
        <v>1.5101367866089E-2</v>
      </c>
      <c r="I16" s="115">
        <v>0.78063646151617405</v>
      </c>
      <c r="J16" s="143">
        <v>2.5726678669290002E-3</v>
      </c>
      <c r="K16" s="139">
        <v>5.60572401565536</v>
      </c>
      <c r="L16" s="140">
        <v>1.5024216157117E-2</v>
      </c>
      <c r="M16" s="140">
        <v>0.76145272184277102</v>
      </c>
      <c r="N16" s="141">
        <v>2.0408122580490001E-3</v>
      </c>
    </row>
    <row r="17" spans="1:14" x14ac:dyDescent="0.3">
      <c r="A17" s="108">
        <v>13</v>
      </c>
      <c r="B17" s="105">
        <v>14.66</v>
      </c>
      <c r="C17" s="139">
        <v>5.7328236231315497</v>
      </c>
      <c r="D17" s="140">
        <v>1.5014334825524001E-2</v>
      </c>
      <c r="E17" s="140">
        <v>1.0157854086653499</v>
      </c>
      <c r="F17" s="141">
        <v>2.660354345291E-3</v>
      </c>
      <c r="G17" s="142">
        <v>6.1594071370268697</v>
      </c>
      <c r="H17" s="115">
        <v>1.505374659746E-2</v>
      </c>
      <c r="I17" s="115">
        <v>1.0493161256169301</v>
      </c>
      <c r="J17" s="143">
        <v>2.5645551112719999E-3</v>
      </c>
      <c r="K17" s="139">
        <v>7.4160690669233196</v>
      </c>
      <c r="L17" s="140">
        <v>1.5102730079374E-2</v>
      </c>
      <c r="M17" s="140">
        <v>1.0073606835820199</v>
      </c>
      <c r="N17" s="141">
        <v>2.051477185477E-3</v>
      </c>
    </row>
    <row r="18" spans="1:14" x14ac:dyDescent="0.3">
      <c r="A18" s="108">
        <v>14</v>
      </c>
      <c r="B18" s="105">
        <v>15.82</v>
      </c>
      <c r="C18" s="139">
        <v>5.7447910345064503</v>
      </c>
      <c r="D18" s="140">
        <v>1.5013061064237001E-2</v>
      </c>
      <c r="E18" s="140">
        <v>1.0179058858775001</v>
      </c>
      <c r="F18" s="141">
        <v>2.6601286505520002E-3</v>
      </c>
      <c r="G18" s="142">
        <v>6.4282566506168202</v>
      </c>
      <c r="H18" s="115">
        <v>1.5055848258034001E-2</v>
      </c>
      <c r="I18" s="115">
        <v>1.0951173080518899</v>
      </c>
      <c r="J18" s="143">
        <v>2.564913150005E-3</v>
      </c>
      <c r="K18" s="139">
        <v>7.6383325183565098</v>
      </c>
      <c r="L18" s="140">
        <v>1.5079317865495E-2</v>
      </c>
      <c r="M18" s="140">
        <v>1.0375518077949299</v>
      </c>
      <c r="N18" s="141">
        <v>2.0482969907450002E-3</v>
      </c>
    </row>
    <row r="19" spans="1:14" ht="16.2" thickBot="1" x14ac:dyDescent="0.35">
      <c r="A19" s="110">
        <v>15</v>
      </c>
      <c r="B19" s="113">
        <v>17.03</v>
      </c>
      <c r="C19" s="144">
        <v>6.98989796492656</v>
      </c>
      <c r="D19" s="145">
        <v>1.5007888879312E-2</v>
      </c>
      <c r="E19" s="145">
        <v>1.2385234271263901</v>
      </c>
      <c r="F19" s="146">
        <v>2.6592122033829999E-3</v>
      </c>
      <c r="G19" s="147">
        <v>5.2588053097548997</v>
      </c>
      <c r="H19" s="148">
        <v>1.5055671114481001E-2</v>
      </c>
      <c r="I19" s="148">
        <v>0.89588966766521505</v>
      </c>
      <c r="J19" s="149">
        <v>2.5648829718429998E-3</v>
      </c>
      <c r="K19" s="144">
        <v>9.9930759861014202</v>
      </c>
      <c r="L19" s="145">
        <v>1.5049552604442001E-2</v>
      </c>
      <c r="M19" s="145">
        <v>1.3574080507616499</v>
      </c>
      <c r="N19" s="146">
        <v>2.0442538307569999E-3</v>
      </c>
    </row>
  </sheetData>
  <mergeCells count="5">
    <mergeCell ref="A3:A4"/>
    <mergeCell ref="B3:B4"/>
    <mergeCell ref="C3:E3"/>
    <mergeCell ref="G3:J3"/>
    <mergeCell ref="K3:N3"/>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1C816-FE80-4C63-89E7-0463BF17429F}">
  <dimension ref="A1:N19"/>
  <sheetViews>
    <sheetView workbookViewId="0">
      <selection activeCell="A2" sqref="A2"/>
    </sheetView>
  </sheetViews>
  <sheetFormatPr defaultColWidth="8.796875" defaultRowHeight="15.6" x14ac:dyDescent="0.3"/>
  <sheetData>
    <row r="1" spans="1:14" x14ac:dyDescent="0.3">
      <c r="A1" s="25" t="s">
        <v>696</v>
      </c>
    </row>
    <row r="2" spans="1:14" ht="16.2" thickBot="1" x14ac:dyDescent="0.35">
      <c r="A2" s="104" t="s">
        <v>665</v>
      </c>
      <c r="B2" s="104"/>
      <c r="C2" s="104"/>
      <c r="D2" s="104"/>
      <c r="E2" s="104" t="s">
        <v>666</v>
      </c>
      <c r="G2" s="104"/>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0.74</v>
      </c>
      <c r="C5" s="133">
        <v>8.5824898512360998E-2</v>
      </c>
      <c r="D5" s="134">
        <v>2.3047527996432001E-2</v>
      </c>
      <c r="E5" s="134">
        <v>2.322564293532E-2</v>
      </c>
      <c r="F5" s="135">
        <v>6.2370438540019996E-3</v>
      </c>
      <c r="G5" s="136">
        <v>0.50016736801836303</v>
      </c>
      <c r="H5" s="137">
        <v>2.6665629356738999E-2</v>
      </c>
      <c r="I5" s="137">
        <v>0.17512905440283799</v>
      </c>
      <c r="J5" s="138">
        <v>9.3367275694220004E-3</v>
      </c>
      <c r="K5" s="133">
        <v>0.47212538695373302</v>
      </c>
      <c r="L5" s="134">
        <v>4.4644844054155003E-2</v>
      </c>
      <c r="M5" s="134">
        <v>0.18749076822497401</v>
      </c>
      <c r="N5" s="135">
        <v>1.7729392107055E-2</v>
      </c>
    </row>
    <row r="6" spans="1:14" x14ac:dyDescent="0.3">
      <c r="A6" s="108">
        <v>2</v>
      </c>
      <c r="B6" s="105">
        <v>2.08</v>
      </c>
      <c r="C6" s="139">
        <v>9.8391423239326994E-2</v>
      </c>
      <c r="D6" s="140">
        <v>2.0242803371068999E-2</v>
      </c>
      <c r="E6" s="140">
        <v>2.6626353233909002E-2</v>
      </c>
      <c r="F6" s="141">
        <v>5.4780387889260002E-3</v>
      </c>
      <c r="G6" s="142">
        <v>0.71209699127749104</v>
      </c>
      <c r="H6" s="115">
        <v>1.9953807205355001E-2</v>
      </c>
      <c r="I6" s="115">
        <v>0.24933428428092599</v>
      </c>
      <c r="J6" s="143">
        <v>6.9866440936669997E-3</v>
      </c>
      <c r="K6" s="139">
        <v>0.651274965800274</v>
      </c>
      <c r="L6" s="140">
        <v>2.545884994458E-2</v>
      </c>
      <c r="M6" s="140">
        <v>0.25863477592564399</v>
      </c>
      <c r="N6" s="141">
        <v>1.0110236530664E-2</v>
      </c>
    </row>
    <row r="7" spans="1:14" x14ac:dyDescent="0.3">
      <c r="A7" s="108">
        <v>3</v>
      </c>
      <c r="B7" s="105">
        <v>3.11</v>
      </c>
      <c r="C7" s="139">
        <v>0.74939599766730103</v>
      </c>
      <c r="D7" s="140">
        <v>1.7423122753949999E-2</v>
      </c>
      <c r="E7" s="140">
        <v>0.202799003094324</v>
      </c>
      <c r="F7" s="141">
        <v>4.7149863840880001E-3</v>
      </c>
      <c r="G7" s="142">
        <v>2.8120050883041401</v>
      </c>
      <c r="H7" s="115">
        <v>2.2584764136021E-2</v>
      </c>
      <c r="I7" s="115">
        <v>0.98459800374780404</v>
      </c>
      <c r="J7" s="143">
        <v>7.9078497318269998E-3</v>
      </c>
      <c r="K7" s="139">
        <v>3.7065826135413702</v>
      </c>
      <c r="L7" s="140">
        <v>2.7650422931036998E-2</v>
      </c>
      <c r="M7" s="140">
        <v>1.47196071405138</v>
      </c>
      <c r="N7" s="141">
        <v>1.098055554804E-2</v>
      </c>
    </row>
    <row r="8" spans="1:14" x14ac:dyDescent="0.3">
      <c r="A8" s="108">
        <v>4</v>
      </c>
      <c r="B8" s="105">
        <v>4.21</v>
      </c>
      <c r="C8" s="139">
        <v>0.58024640708290598</v>
      </c>
      <c r="D8" s="140">
        <v>1.7082729612192E-2</v>
      </c>
      <c r="E8" s="140">
        <v>0.15702431461038899</v>
      </c>
      <c r="F8" s="141">
        <v>4.6228703466070003E-3</v>
      </c>
      <c r="G8" s="142">
        <v>3.1085135422797099</v>
      </c>
      <c r="H8" s="115">
        <v>2.0661791692722999E-2</v>
      </c>
      <c r="I8" s="115">
        <v>1.0884177418745</v>
      </c>
      <c r="J8" s="143">
        <v>7.2345384221110002E-3</v>
      </c>
      <c r="K8" s="139">
        <v>3.8977860187639202</v>
      </c>
      <c r="L8" s="140">
        <v>2.4722697950579998E-2</v>
      </c>
      <c r="M8" s="140">
        <v>1.5478915458240801</v>
      </c>
      <c r="N8" s="141">
        <v>9.8178953291539993E-3</v>
      </c>
    </row>
    <row r="9" spans="1:14" x14ac:dyDescent="0.3">
      <c r="A9" s="108">
        <v>5</v>
      </c>
      <c r="B9" s="105">
        <v>5.25</v>
      </c>
      <c r="C9" s="139">
        <v>2.4616673060496699</v>
      </c>
      <c r="D9" s="140">
        <v>1.7329274884873999E-2</v>
      </c>
      <c r="E9" s="140">
        <v>0.66616805690280501</v>
      </c>
      <c r="F9" s="141">
        <v>4.689589592071E-3</v>
      </c>
      <c r="G9" s="142">
        <v>3.0068080365777199</v>
      </c>
      <c r="H9" s="115">
        <v>2.9221078824283001E-2</v>
      </c>
      <c r="I9" s="115">
        <v>1.0528064841634699</v>
      </c>
      <c r="J9" s="143">
        <v>1.0231494956184001E-2</v>
      </c>
      <c r="K9" s="139">
        <v>2.7305865921787702</v>
      </c>
      <c r="L9" s="140">
        <v>4.6528840667395002E-2</v>
      </c>
      <c r="M9" s="140">
        <v>1.0843724824367</v>
      </c>
      <c r="N9" s="141">
        <v>1.8477566177144002E-2</v>
      </c>
    </row>
    <row r="10" spans="1:14" x14ac:dyDescent="0.3">
      <c r="A10" s="108">
        <v>6</v>
      </c>
      <c r="B10" s="105">
        <v>6.37</v>
      </c>
      <c r="C10" s="139">
        <v>3.5579876699335999</v>
      </c>
      <c r="D10" s="140">
        <v>1.6934124158459001E-2</v>
      </c>
      <c r="E10" s="140">
        <v>0.96285055528782304</v>
      </c>
      <c r="F10" s="141">
        <v>4.582655242757E-3</v>
      </c>
      <c r="G10" s="142">
        <v>2.70306759824987</v>
      </c>
      <c r="H10" s="115">
        <v>2.5142852328004998E-2</v>
      </c>
      <c r="I10" s="115">
        <v>0.94645453249775102</v>
      </c>
      <c r="J10" s="143">
        <v>8.8035410439490005E-3</v>
      </c>
      <c r="K10" s="139">
        <v>2.8983798019121698</v>
      </c>
      <c r="L10" s="140">
        <v>5.0730731495302002E-2</v>
      </c>
      <c r="M10" s="140">
        <v>1.1510066407878099</v>
      </c>
      <c r="N10" s="141">
        <v>2.014622404027E-2</v>
      </c>
    </row>
    <row r="11" spans="1:14" x14ac:dyDescent="0.3">
      <c r="A11" s="108">
        <v>7</v>
      </c>
      <c r="B11" s="105">
        <v>7.57</v>
      </c>
      <c r="C11" s="139">
        <v>3.7618667540761299</v>
      </c>
      <c r="D11" s="140">
        <v>1.5379899247164999E-2</v>
      </c>
      <c r="E11" s="140">
        <v>1.0180236215232801</v>
      </c>
      <c r="F11" s="141">
        <v>4.1620561688680002E-3</v>
      </c>
      <c r="G11" s="142">
        <v>2.9827677723760702</v>
      </c>
      <c r="H11" s="115">
        <v>1.7024055153292E-2</v>
      </c>
      <c r="I11" s="115">
        <v>1.0443890043228501</v>
      </c>
      <c r="J11" s="143">
        <v>5.9608180615819996E-3</v>
      </c>
      <c r="K11" s="139">
        <v>2.4333552079915401</v>
      </c>
      <c r="L11" s="140">
        <v>2.7349151625384E-2</v>
      </c>
      <c r="M11" s="140">
        <v>0.96633574452391102</v>
      </c>
      <c r="N11" s="141">
        <v>1.0860914473652001E-2</v>
      </c>
    </row>
    <row r="12" spans="1:14" x14ac:dyDescent="0.3">
      <c r="A12" s="108">
        <v>8</v>
      </c>
      <c r="B12" s="105">
        <v>8.7899999999999903</v>
      </c>
      <c r="C12" s="139">
        <v>3.6946094742001301</v>
      </c>
      <c r="D12" s="140">
        <v>1.5128081442384001E-2</v>
      </c>
      <c r="E12" s="140">
        <v>0.99982268456586199</v>
      </c>
      <c r="F12" s="141">
        <v>4.0939100886519999E-3</v>
      </c>
      <c r="G12" s="142">
        <v>3.03788319209501</v>
      </c>
      <c r="H12" s="115">
        <v>1.5691494117369999E-2</v>
      </c>
      <c r="I12" s="115">
        <v>1.06368716720908</v>
      </c>
      <c r="J12" s="143">
        <v>5.4942339357929998E-3</v>
      </c>
      <c r="K12" s="139">
        <v>1.9876436975323</v>
      </c>
      <c r="L12" s="140">
        <v>2.0169151879679999E-2</v>
      </c>
      <c r="M12" s="140">
        <v>0.78933447364985698</v>
      </c>
      <c r="N12" s="141">
        <v>8.0095878867410004E-3</v>
      </c>
    </row>
    <row r="13" spans="1:14" x14ac:dyDescent="0.3">
      <c r="A13" s="108">
        <v>9</v>
      </c>
      <c r="B13" s="105">
        <v>10.08</v>
      </c>
      <c r="C13" s="139">
        <v>5.2248517314126799</v>
      </c>
      <c r="D13" s="140">
        <v>1.5741405498524999E-2</v>
      </c>
      <c r="E13" s="140">
        <v>1.4139316539512099</v>
      </c>
      <c r="F13" s="141">
        <v>4.2598857644580001E-3</v>
      </c>
      <c r="G13" s="142">
        <v>7.0614058679706604</v>
      </c>
      <c r="H13" s="115">
        <v>1.7610583421575E-2</v>
      </c>
      <c r="I13" s="115">
        <v>2.4724870343139802</v>
      </c>
      <c r="J13" s="143">
        <v>6.1661855996760001E-3</v>
      </c>
      <c r="K13" s="139">
        <v>5.5706437783658798</v>
      </c>
      <c r="L13" s="140">
        <v>2.0985754303603998E-2</v>
      </c>
      <c r="M13" s="140">
        <v>2.21221800473915</v>
      </c>
      <c r="N13" s="141">
        <v>8.3338776199909995E-3</v>
      </c>
    </row>
    <row r="14" spans="1:14" x14ac:dyDescent="0.3">
      <c r="A14" s="108">
        <v>10</v>
      </c>
      <c r="B14" s="105">
        <v>11.2799999999999</v>
      </c>
      <c r="C14" s="139">
        <v>3.8631767741355501</v>
      </c>
      <c r="D14" s="140">
        <v>1.5233943891483999E-2</v>
      </c>
      <c r="E14" s="140">
        <v>1.0454397955293699</v>
      </c>
      <c r="F14" s="141">
        <v>4.1225582255639999E-3</v>
      </c>
      <c r="G14" s="142">
        <v>2.9730046721730599</v>
      </c>
      <c r="H14" s="115">
        <v>1.6289837439458998E-2</v>
      </c>
      <c r="I14" s="115">
        <v>1.0409705435916601</v>
      </c>
      <c r="J14" s="143">
        <v>5.7037384075080003E-3</v>
      </c>
      <c r="K14" s="139">
        <v>2.0433881486233001</v>
      </c>
      <c r="L14" s="140">
        <v>2.1112770881515999E-2</v>
      </c>
      <c r="M14" s="140">
        <v>0.81147174956879398</v>
      </c>
      <c r="N14" s="141">
        <v>8.3843185334180007E-3</v>
      </c>
    </row>
    <row r="15" spans="1:14" x14ac:dyDescent="0.3">
      <c r="A15" s="108">
        <v>11</v>
      </c>
      <c r="B15" s="105">
        <v>12.4</v>
      </c>
      <c r="C15" s="139">
        <v>4.2949604771960299</v>
      </c>
      <c r="D15" s="140">
        <v>1.5353193756253001E-2</v>
      </c>
      <c r="E15" s="140">
        <v>1.1622876367316399</v>
      </c>
      <c r="F15" s="141">
        <v>4.1548292194970001E-3</v>
      </c>
      <c r="G15" s="142">
        <v>3.2996322696624798</v>
      </c>
      <c r="H15" s="115">
        <v>1.7367151448302E-2</v>
      </c>
      <c r="I15" s="115">
        <v>1.15533622585683</v>
      </c>
      <c r="J15" s="143">
        <v>6.0809501084850004E-3</v>
      </c>
      <c r="K15" s="139">
        <v>2.7878384233923299</v>
      </c>
      <c r="L15" s="140">
        <v>2.9833825525467001E-2</v>
      </c>
      <c r="M15" s="140">
        <v>1.10710837021808</v>
      </c>
      <c r="N15" s="141">
        <v>1.1847629933545E-2</v>
      </c>
    </row>
    <row r="16" spans="1:14" x14ac:dyDescent="0.3">
      <c r="A16" s="108">
        <v>12</v>
      </c>
      <c r="B16" s="105">
        <v>13.65</v>
      </c>
      <c r="C16" s="139">
        <v>3.9159305947487102</v>
      </c>
      <c r="D16" s="140">
        <v>1.6578562869063E-2</v>
      </c>
      <c r="E16" s="140">
        <v>1.05971585553379</v>
      </c>
      <c r="F16" s="141">
        <v>4.4864344526099999E-3</v>
      </c>
      <c r="G16" s="142">
        <v>2.7906353146420102</v>
      </c>
      <c r="H16" s="115">
        <v>2.5906593005065998E-2</v>
      </c>
      <c r="I16" s="115">
        <v>0.97711557187888998</v>
      </c>
      <c r="J16" s="143">
        <v>9.0709578950579992E-3</v>
      </c>
      <c r="K16" s="139">
        <v>3.5050798775132299</v>
      </c>
      <c r="L16" s="140">
        <v>3.3993513107323001E-2</v>
      </c>
      <c r="M16" s="140">
        <v>1.39193980473084</v>
      </c>
      <c r="N16" s="141">
        <v>1.3499528013693E-2</v>
      </c>
    </row>
    <row r="17" spans="1:14" x14ac:dyDescent="0.3">
      <c r="A17" s="108">
        <v>13</v>
      </c>
      <c r="B17" s="105">
        <v>14.93</v>
      </c>
      <c r="C17" s="139">
        <v>3.6085813327794298</v>
      </c>
      <c r="D17" s="140">
        <v>1.5252308591783999E-2</v>
      </c>
      <c r="E17" s="140">
        <v>0.97654204072404205</v>
      </c>
      <c r="F17" s="141">
        <v>4.1275280184699999E-3</v>
      </c>
      <c r="G17" s="142">
        <v>2.76034517145554</v>
      </c>
      <c r="H17" s="115">
        <v>1.6017761103169E-2</v>
      </c>
      <c r="I17" s="115">
        <v>0.96650975376046799</v>
      </c>
      <c r="J17" s="143">
        <v>5.6084733531550001E-3</v>
      </c>
      <c r="K17" s="139">
        <v>2.2424062908725602</v>
      </c>
      <c r="L17" s="140">
        <v>1.9554643581359998E-2</v>
      </c>
      <c r="M17" s="140">
        <v>0.89050597524723196</v>
      </c>
      <c r="N17" s="141">
        <v>7.7655539158590003E-3</v>
      </c>
    </row>
    <row r="18" spans="1:14" x14ac:dyDescent="0.3">
      <c r="A18" s="108">
        <v>14</v>
      </c>
      <c r="B18" s="105">
        <v>16.149999999999899</v>
      </c>
      <c r="C18" s="139">
        <v>3.1572533018304401</v>
      </c>
      <c r="D18" s="140">
        <v>1.5281662381888999E-2</v>
      </c>
      <c r="E18" s="140">
        <v>0.85440517979886099</v>
      </c>
      <c r="F18" s="141">
        <v>4.1354716415860004E-3</v>
      </c>
      <c r="G18" s="142">
        <v>2.6296686432242602</v>
      </c>
      <c r="H18" s="115">
        <v>1.6195074683715002E-2</v>
      </c>
      <c r="I18" s="115">
        <v>0.92075455603043699</v>
      </c>
      <c r="J18" s="143">
        <v>5.6705580905440003E-3</v>
      </c>
      <c r="K18" s="139">
        <v>2.0132461884051001</v>
      </c>
      <c r="L18" s="140">
        <v>2.1051824991284E-2</v>
      </c>
      <c r="M18" s="140">
        <v>0.79950175296772197</v>
      </c>
      <c r="N18" s="141">
        <v>8.3601156583010001E-3</v>
      </c>
    </row>
    <row r="19" spans="1:14" ht="16.2" thickBot="1" x14ac:dyDescent="0.35">
      <c r="A19" s="110">
        <v>15</v>
      </c>
      <c r="B19" s="113">
        <v>17.37</v>
      </c>
      <c r="C19" s="144">
        <v>3.3316857292996498</v>
      </c>
      <c r="D19" s="145">
        <v>1.5530531561827E-2</v>
      </c>
      <c r="E19" s="145">
        <v>0.90160949168228699</v>
      </c>
      <c r="F19" s="146">
        <v>4.2028197749489999E-3</v>
      </c>
      <c r="G19" s="147">
        <v>2.68267242723753</v>
      </c>
      <c r="H19" s="148">
        <v>1.7019132414659001E-2</v>
      </c>
      <c r="I19" s="148">
        <v>0.93931334888170404</v>
      </c>
      <c r="J19" s="149">
        <v>5.959094409427E-3</v>
      </c>
      <c r="K19" s="144">
        <v>2.51679735045369</v>
      </c>
      <c r="L19" s="145">
        <v>2.5889528920823E-2</v>
      </c>
      <c r="M19" s="145">
        <v>0.99947234726732503</v>
      </c>
      <c r="N19" s="146">
        <v>1.0281268070898001E-2</v>
      </c>
    </row>
  </sheetData>
  <mergeCells count="5">
    <mergeCell ref="A3:A4"/>
    <mergeCell ref="B3:B4"/>
    <mergeCell ref="C3:E3"/>
    <mergeCell ref="G3:J3"/>
    <mergeCell ref="K3:N3"/>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AF228-E09A-4158-A91D-F771F97454E9}">
  <dimension ref="A1:N19"/>
  <sheetViews>
    <sheetView workbookViewId="0">
      <selection activeCell="A2" sqref="A2"/>
    </sheetView>
  </sheetViews>
  <sheetFormatPr defaultColWidth="8.796875" defaultRowHeight="15.6" x14ac:dyDescent="0.3"/>
  <sheetData>
    <row r="1" spans="1:14" x14ac:dyDescent="0.3">
      <c r="A1" s="25" t="s">
        <v>695</v>
      </c>
    </row>
    <row r="2" spans="1:14" ht="16.2" thickBot="1" x14ac:dyDescent="0.35">
      <c r="A2" s="104" t="s">
        <v>667</v>
      </c>
      <c r="B2" s="104"/>
      <c r="C2" s="104"/>
      <c r="D2" s="104"/>
      <c r="E2" s="104" t="s">
        <v>654</v>
      </c>
      <c r="G2" s="104"/>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0.5</v>
      </c>
      <c r="C5" s="133">
        <v>0.46090238558933</v>
      </c>
      <c r="D5" s="134">
        <v>2.0290110327270999E-2</v>
      </c>
      <c r="E5" s="134">
        <v>0.121338374416846</v>
      </c>
      <c r="F5" s="135">
        <v>5.3416278171390004E-3</v>
      </c>
      <c r="G5" s="136">
        <v>0.92800273461423399</v>
      </c>
      <c r="H5" s="137">
        <v>2.8751952710696999E-2</v>
      </c>
      <c r="I5" s="137">
        <v>0.233075755948911</v>
      </c>
      <c r="J5" s="138">
        <v>7.2212967301639999E-3</v>
      </c>
      <c r="K5" s="133">
        <v>2.1799417134324002</v>
      </c>
      <c r="L5" s="134">
        <v>3.0649486097159999E-2</v>
      </c>
      <c r="M5" s="134">
        <v>0.89501102752357597</v>
      </c>
      <c r="N5" s="135">
        <v>1.2583652065493001E-2</v>
      </c>
    </row>
    <row r="6" spans="1:14" x14ac:dyDescent="0.3">
      <c r="A6" s="108">
        <v>2</v>
      </c>
      <c r="B6" s="105">
        <v>1.62</v>
      </c>
      <c r="C6" s="139">
        <v>6.4552846309135006E-2</v>
      </c>
      <c r="D6" s="140">
        <v>1.5281301573962E-2</v>
      </c>
      <c r="E6" s="140">
        <v>1.6994352123206002E-2</v>
      </c>
      <c r="F6" s="141">
        <v>4.0229956492570003E-3</v>
      </c>
      <c r="G6" s="142">
        <v>1.0903039636685701</v>
      </c>
      <c r="H6" s="115">
        <v>1.5158596506260001E-2</v>
      </c>
      <c r="I6" s="115">
        <v>0.27383908588564998</v>
      </c>
      <c r="J6" s="143">
        <v>3.807210052339E-3</v>
      </c>
      <c r="K6" s="139">
        <v>0.41188627088267898</v>
      </c>
      <c r="L6" s="140">
        <v>1.5326833108183001E-2</v>
      </c>
      <c r="M6" s="140">
        <v>0.16910670237376099</v>
      </c>
      <c r="N6" s="141">
        <v>6.2926841411909996E-3</v>
      </c>
    </row>
    <row r="7" spans="1:14" x14ac:dyDescent="0.3">
      <c r="A7" s="108">
        <v>3</v>
      </c>
      <c r="B7" s="105">
        <v>2.61</v>
      </c>
      <c r="C7" s="139">
        <v>0.11566070398037</v>
      </c>
      <c r="D7" s="140">
        <v>1.5245518062829999E-2</v>
      </c>
      <c r="E7" s="140">
        <v>3.0449141171056002E-2</v>
      </c>
      <c r="F7" s="141">
        <v>4.0135751879890004E-3</v>
      </c>
      <c r="G7" s="142">
        <v>1.8914321933447</v>
      </c>
      <c r="H7" s="115">
        <v>1.5155741829647001E-2</v>
      </c>
      <c r="I7" s="115">
        <v>0.47504923406629901</v>
      </c>
      <c r="J7" s="143">
        <v>3.8064930761009998E-3</v>
      </c>
      <c r="K7" s="139">
        <v>0.86253264305676502</v>
      </c>
      <c r="L7" s="140">
        <v>1.5393954794007E-2</v>
      </c>
      <c r="M7" s="140">
        <v>0.35412700366165001</v>
      </c>
      <c r="N7" s="141">
        <v>6.320242056446E-3</v>
      </c>
    </row>
    <row r="8" spans="1:14" x14ac:dyDescent="0.3">
      <c r="A8" s="108">
        <v>4</v>
      </c>
      <c r="B8" s="105">
        <v>3.71</v>
      </c>
      <c r="C8" s="139">
        <v>0.54939881078817399</v>
      </c>
      <c r="D8" s="140">
        <v>1.5077128476628E-2</v>
      </c>
      <c r="E8" s="140">
        <v>0.14463617610125201</v>
      </c>
      <c r="F8" s="141">
        <v>3.9692445025829998E-3</v>
      </c>
      <c r="G8" s="142">
        <v>3.4685448922511499</v>
      </c>
      <c r="H8" s="115">
        <v>1.5096030923581E-2</v>
      </c>
      <c r="I8" s="115">
        <v>0.87115446178101097</v>
      </c>
      <c r="J8" s="143">
        <v>3.7914961757139999E-3</v>
      </c>
      <c r="K8" s="139">
        <v>1.8073575285986401</v>
      </c>
      <c r="L8" s="140">
        <v>1.534813166844E-2</v>
      </c>
      <c r="M8" s="140">
        <v>0.74204044484591503</v>
      </c>
      <c r="N8" s="141">
        <v>6.3014286164140001E-3</v>
      </c>
    </row>
    <row r="9" spans="1:14" x14ac:dyDescent="0.3">
      <c r="A9" s="108">
        <v>5</v>
      </c>
      <c r="B9" s="105">
        <v>4.95</v>
      </c>
      <c r="C9" s="139">
        <v>1.1150860203783399</v>
      </c>
      <c r="D9" s="140">
        <v>1.5072976136325999E-2</v>
      </c>
      <c r="E9" s="140">
        <v>0.29356047891714498</v>
      </c>
      <c r="F9" s="141">
        <v>3.9681513465530003E-3</v>
      </c>
      <c r="G9" s="142">
        <v>3.5191607577751798</v>
      </c>
      <c r="H9" s="115">
        <v>1.5176629802564E-2</v>
      </c>
      <c r="I9" s="115">
        <v>0.88386706561285999</v>
      </c>
      <c r="J9" s="143">
        <v>3.8117392676219998E-3</v>
      </c>
      <c r="K9" s="139">
        <v>2.4492056695659099</v>
      </c>
      <c r="L9" s="140">
        <v>1.5602185706244E-2</v>
      </c>
      <c r="M9" s="140">
        <v>1.0055617860916399</v>
      </c>
      <c r="N9" s="141">
        <v>6.4057346921319999E-3</v>
      </c>
    </row>
    <row r="10" spans="1:14" x14ac:dyDescent="0.3">
      <c r="A10" s="108">
        <v>6</v>
      </c>
      <c r="B10" s="105">
        <v>6.21</v>
      </c>
      <c r="C10" s="139">
        <v>2.0211926650841798</v>
      </c>
      <c r="D10" s="140">
        <v>1.5068803133994E-2</v>
      </c>
      <c r="E10" s="140">
        <v>0.53210449768226298</v>
      </c>
      <c r="F10" s="141">
        <v>3.9670527509820001E-3</v>
      </c>
      <c r="G10" s="142">
        <v>3.77205518282604</v>
      </c>
      <c r="H10" s="115">
        <v>1.5183258029664999E-2</v>
      </c>
      <c r="I10" s="115">
        <v>0.94738364492390703</v>
      </c>
      <c r="J10" s="143">
        <v>3.8134040030630002E-3</v>
      </c>
      <c r="K10" s="139">
        <v>2.2778866955423198</v>
      </c>
      <c r="L10" s="140">
        <v>1.5661405485996999E-2</v>
      </c>
      <c r="M10" s="140">
        <v>0.93522395548344806</v>
      </c>
      <c r="N10" s="141">
        <v>6.4300483495109998E-3</v>
      </c>
    </row>
    <row r="11" spans="1:14" x14ac:dyDescent="0.3">
      <c r="A11" s="108">
        <v>7</v>
      </c>
      <c r="B11" s="105">
        <v>7.49</v>
      </c>
      <c r="C11" s="139">
        <v>1.5751051556455</v>
      </c>
      <c r="D11" s="140">
        <v>1.5051733733640001E-2</v>
      </c>
      <c r="E11" s="140">
        <v>0.41466632653081997</v>
      </c>
      <c r="F11" s="141">
        <v>3.9625590157439999E-3</v>
      </c>
      <c r="G11" s="142">
        <v>3.7751825088995798</v>
      </c>
      <c r="H11" s="115">
        <v>1.5122766482366001E-2</v>
      </c>
      <c r="I11" s="115">
        <v>0.94816909938594696</v>
      </c>
      <c r="J11" s="143">
        <v>3.7982110380109999E-3</v>
      </c>
      <c r="K11" s="139">
        <v>1.8217243174691899</v>
      </c>
      <c r="L11" s="140">
        <v>1.5249090718082E-2</v>
      </c>
      <c r="M11" s="140">
        <v>0.74793896698988505</v>
      </c>
      <c r="N11" s="141">
        <v>6.2607657206120004E-3</v>
      </c>
    </row>
    <row r="12" spans="1:14" x14ac:dyDescent="0.3">
      <c r="A12" s="108">
        <v>8</v>
      </c>
      <c r="B12" s="105">
        <v>8.75</v>
      </c>
      <c r="C12" s="139">
        <v>2.7208589054119701</v>
      </c>
      <c r="D12" s="140">
        <v>1.5025335402349E-2</v>
      </c>
      <c r="E12" s="140">
        <v>0.71630047255700402</v>
      </c>
      <c r="F12" s="141">
        <v>3.9556093216090004E-3</v>
      </c>
      <c r="G12" s="142">
        <v>3.9255752472126</v>
      </c>
      <c r="H12" s="115">
        <v>1.508519037421E-2</v>
      </c>
      <c r="I12" s="115">
        <v>0.98594151089301696</v>
      </c>
      <c r="J12" s="143">
        <v>3.7887734798149999E-3</v>
      </c>
      <c r="K12" s="139">
        <v>2.4056401620619501</v>
      </c>
      <c r="L12" s="140">
        <v>1.5143944587902001E-2</v>
      </c>
      <c r="M12" s="140">
        <v>0.98767524839412002</v>
      </c>
      <c r="N12" s="141">
        <v>6.2175962425330003E-3</v>
      </c>
    </row>
    <row r="13" spans="1:14" x14ac:dyDescent="0.3">
      <c r="A13" s="108">
        <v>9</v>
      </c>
      <c r="B13" s="105">
        <v>9.83</v>
      </c>
      <c r="C13" s="139">
        <v>2.8272713327722401</v>
      </c>
      <c r="D13" s="140">
        <v>1.5021017545134E-2</v>
      </c>
      <c r="E13" s="140">
        <v>0.74431488809780599</v>
      </c>
      <c r="F13" s="141">
        <v>3.95447259116E-3</v>
      </c>
      <c r="G13" s="142">
        <v>3.8138915792577701</v>
      </c>
      <c r="H13" s="115">
        <v>1.5084182603792001E-2</v>
      </c>
      <c r="I13" s="115">
        <v>0.95789121064628302</v>
      </c>
      <c r="J13" s="143">
        <v>3.7885203697290001E-3</v>
      </c>
      <c r="K13" s="139">
        <v>2.3131445321710702</v>
      </c>
      <c r="L13" s="140">
        <v>1.5112341784818E-2</v>
      </c>
      <c r="M13" s="140">
        <v>0.94969964187217804</v>
      </c>
      <c r="N13" s="141">
        <v>6.2046211904540002E-3</v>
      </c>
    </row>
    <row r="14" spans="1:14" x14ac:dyDescent="0.3">
      <c r="A14" s="108">
        <v>10</v>
      </c>
      <c r="B14" s="105">
        <v>10.83</v>
      </c>
      <c r="C14" s="139">
        <v>3.6361109036450499</v>
      </c>
      <c r="D14" s="140">
        <v>1.5049251872885E-2</v>
      </c>
      <c r="E14" s="140">
        <v>0.957252121148218</v>
      </c>
      <c r="F14" s="141">
        <v>3.9619056345530004E-3</v>
      </c>
      <c r="G14" s="142">
        <v>4.1237408342845301</v>
      </c>
      <c r="H14" s="115">
        <v>1.5136692746812E-2</v>
      </c>
      <c r="I14" s="115">
        <v>1.0357124784635401</v>
      </c>
      <c r="J14" s="143">
        <v>3.8017087374169999E-3</v>
      </c>
      <c r="K14" s="139">
        <v>1.81173878998379</v>
      </c>
      <c r="L14" s="140">
        <v>1.5317383014116E-2</v>
      </c>
      <c r="M14" s="140">
        <v>0.74383924397435197</v>
      </c>
      <c r="N14" s="141">
        <v>6.2888042491970001E-3</v>
      </c>
    </row>
    <row r="15" spans="1:14" x14ac:dyDescent="0.3">
      <c r="A15" s="108">
        <v>11</v>
      </c>
      <c r="B15" s="105">
        <v>11.93</v>
      </c>
      <c r="C15" s="139">
        <v>3.7696775271210199</v>
      </c>
      <c r="D15" s="140">
        <v>1.5093416442126001E-2</v>
      </c>
      <c r="E15" s="140">
        <v>0.99241522178654096</v>
      </c>
      <c r="F15" s="141">
        <v>3.9735325152249999E-3</v>
      </c>
      <c r="G15" s="142">
        <v>3.9292988001785401</v>
      </c>
      <c r="H15" s="115">
        <v>1.5223884907902E-2</v>
      </c>
      <c r="I15" s="115">
        <v>0.98687671279488798</v>
      </c>
      <c r="J15" s="143">
        <v>3.8236077880349998E-3</v>
      </c>
      <c r="K15" s="139">
        <v>1.9502721981873901</v>
      </c>
      <c r="L15" s="140">
        <v>1.5641862287430999E-2</v>
      </c>
      <c r="M15" s="140">
        <v>0.80071641975325003</v>
      </c>
      <c r="N15" s="141">
        <v>6.4220245669839998E-3</v>
      </c>
    </row>
    <row r="16" spans="1:14" x14ac:dyDescent="0.3">
      <c r="A16" s="108">
        <v>12</v>
      </c>
      <c r="B16" s="105">
        <v>13.1199999999999</v>
      </c>
      <c r="C16" s="139">
        <v>3.8507486956466499</v>
      </c>
      <c r="D16" s="140">
        <v>1.5016295707100001E-2</v>
      </c>
      <c r="E16" s="140">
        <v>1.0137582308672899</v>
      </c>
      <c r="F16" s="141">
        <v>3.9532295076589999E-3</v>
      </c>
      <c r="G16" s="142">
        <v>3.8948289526685498</v>
      </c>
      <c r="H16" s="115">
        <v>1.5068717652924E-2</v>
      </c>
      <c r="I16" s="115">
        <v>0.97821931830005804</v>
      </c>
      <c r="J16" s="143">
        <v>3.7846362161809998E-3</v>
      </c>
      <c r="K16" s="139">
        <v>2.2043726001897799</v>
      </c>
      <c r="L16" s="140">
        <v>1.5143018378897E-2</v>
      </c>
      <c r="M16" s="140">
        <v>0.90504153105736296</v>
      </c>
      <c r="N16" s="141">
        <v>6.217215972148E-3</v>
      </c>
    </row>
    <row r="17" spans="1:14" x14ac:dyDescent="0.3">
      <c r="A17" s="108">
        <v>13</v>
      </c>
      <c r="B17" s="105">
        <v>14.3</v>
      </c>
      <c r="C17" s="139">
        <v>3.7900562397016699</v>
      </c>
      <c r="D17" s="140">
        <v>1.5049492564491999E-2</v>
      </c>
      <c r="E17" s="140">
        <v>0.99778017526596996</v>
      </c>
      <c r="F17" s="141">
        <v>3.9619689996590003E-3</v>
      </c>
      <c r="G17" s="142">
        <v>3.7687036497233599</v>
      </c>
      <c r="H17" s="115">
        <v>1.5223285393245E-2</v>
      </c>
      <c r="I17" s="115">
        <v>0.94654187896529596</v>
      </c>
      <c r="J17" s="143">
        <v>3.823457214845E-3</v>
      </c>
      <c r="K17" s="139">
        <v>3.42962357667313</v>
      </c>
      <c r="L17" s="140">
        <v>1.5365110921755E-2</v>
      </c>
      <c r="M17" s="140">
        <v>1.4080885293690499</v>
      </c>
      <c r="N17" s="141">
        <v>6.3083997289269996E-3</v>
      </c>
    </row>
    <row r="18" spans="1:14" x14ac:dyDescent="0.3">
      <c r="A18" s="108">
        <v>14</v>
      </c>
      <c r="B18" s="105">
        <v>15.48</v>
      </c>
      <c r="C18" s="139">
        <v>3.9152868089285899</v>
      </c>
      <c r="D18" s="140">
        <v>1.5012373770853E-2</v>
      </c>
      <c r="E18" s="140">
        <v>1.0307487043350001</v>
      </c>
      <c r="F18" s="141">
        <v>3.952197008406E-3</v>
      </c>
      <c r="G18" s="142">
        <v>4.1131729099812402</v>
      </c>
      <c r="H18" s="115">
        <v>1.5052984463186E-2</v>
      </c>
      <c r="I18" s="115">
        <v>1.0330582546623299</v>
      </c>
      <c r="J18" s="143">
        <v>3.7806846921660002E-3</v>
      </c>
      <c r="K18" s="139">
        <v>2.3053562484272998</v>
      </c>
      <c r="L18" s="140">
        <v>1.5135515031032E-2</v>
      </c>
      <c r="M18" s="140">
        <v>0.94650203351723605</v>
      </c>
      <c r="N18" s="141">
        <v>6.2141353489180004E-3</v>
      </c>
    </row>
    <row r="19" spans="1:14" ht="16.2" thickBot="1" x14ac:dyDescent="0.35">
      <c r="A19" s="110">
        <v>15</v>
      </c>
      <c r="B19" s="113">
        <v>16.71</v>
      </c>
      <c r="C19" s="144">
        <v>3.82904913175381</v>
      </c>
      <c r="D19" s="145">
        <v>1.5026960100098E-2</v>
      </c>
      <c r="E19" s="145">
        <v>1.00804554659697</v>
      </c>
      <c r="F19" s="146">
        <v>3.956037043812E-3</v>
      </c>
      <c r="G19" s="147">
        <v>4.0595537852495802</v>
      </c>
      <c r="H19" s="148">
        <v>1.5090304901689E-2</v>
      </c>
      <c r="I19" s="148">
        <v>1.0195913568138699</v>
      </c>
      <c r="J19" s="149">
        <v>3.7900580367609999E-3</v>
      </c>
      <c r="K19" s="144">
        <v>2.9125909160006298</v>
      </c>
      <c r="L19" s="145">
        <v>1.5491024009196001E-2</v>
      </c>
      <c r="M19" s="145">
        <v>1.1958122423287401</v>
      </c>
      <c r="N19" s="146">
        <v>6.3600954238509999E-3</v>
      </c>
    </row>
  </sheetData>
  <mergeCells count="5">
    <mergeCell ref="A3:A4"/>
    <mergeCell ref="B3:B4"/>
    <mergeCell ref="C3:E3"/>
    <mergeCell ref="G3:J3"/>
    <mergeCell ref="K3:N3"/>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B242B-14E6-44CA-9BFA-9BCC3A217BD1}">
  <dimension ref="A1:N19"/>
  <sheetViews>
    <sheetView workbookViewId="0">
      <selection activeCell="F2" sqref="F2"/>
    </sheetView>
  </sheetViews>
  <sheetFormatPr defaultColWidth="8.796875" defaultRowHeight="15.6" x14ac:dyDescent="0.3"/>
  <sheetData>
    <row r="1" spans="1:14" x14ac:dyDescent="0.3">
      <c r="A1" s="25" t="s">
        <v>669</v>
      </c>
    </row>
    <row r="2" spans="1:14" ht="16.2" thickBot="1" x14ac:dyDescent="0.35">
      <c r="A2" s="104" t="s">
        <v>668</v>
      </c>
      <c r="B2" s="104"/>
      <c r="C2" s="104"/>
      <c r="D2" s="104"/>
      <c r="E2" s="104" t="s">
        <v>666</v>
      </c>
      <c r="G2" s="104"/>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0.48</v>
      </c>
      <c r="C5" s="133">
        <v>1.12509038322487</v>
      </c>
      <c r="D5" s="134">
        <v>3.9336783256927001E-2</v>
      </c>
      <c r="E5" s="134">
        <v>0.35788497590226498</v>
      </c>
      <c r="F5" s="135">
        <v>1.2512811359764E-2</v>
      </c>
      <c r="G5" s="136">
        <v>2.95247324513356</v>
      </c>
      <c r="H5" s="137">
        <v>8.4299001697311998E-2</v>
      </c>
      <c r="I5" s="137">
        <v>1.0382994323479</v>
      </c>
      <c r="J5" s="138">
        <v>2.9645520329128001E-2</v>
      </c>
      <c r="K5" s="133">
        <v>1.15405715870155</v>
      </c>
      <c r="L5" s="134">
        <v>3.6776323585674002E-2</v>
      </c>
      <c r="M5" s="134">
        <v>0.30095150462710801</v>
      </c>
      <c r="N5" s="135">
        <v>9.5904174540319999E-3</v>
      </c>
    </row>
    <row r="6" spans="1:14" x14ac:dyDescent="0.3">
      <c r="A6" s="108">
        <v>2</v>
      </c>
      <c r="B6" s="105">
        <v>1.89</v>
      </c>
      <c r="C6" s="139">
        <v>0.706779045137504</v>
      </c>
      <c r="D6" s="140">
        <v>1.9702574216242E-2</v>
      </c>
      <c r="E6" s="140">
        <v>0.22482247231750199</v>
      </c>
      <c r="F6" s="141">
        <v>6.2672789704069998E-3</v>
      </c>
      <c r="G6" s="142">
        <v>2.4838934893462801</v>
      </c>
      <c r="H6" s="115">
        <v>3.1322972317206002E-2</v>
      </c>
      <c r="I6" s="115">
        <v>0.87351348712534505</v>
      </c>
      <c r="J6" s="143">
        <v>1.1015383265542E-2</v>
      </c>
      <c r="K6" s="139">
        <v>5.0829367624061996</v>
      </c>
      <c r="L6" s="140">
        <v>2.2332920281224002E-2</v>
      </c>
      <c r="M6" s="140">
        <v>1.3255127400203399</v>
      </c>
      <c r="N6" s="141">
        <v>5.8239108095080004E-3</v>
      </c>
    </row>
    <row r="7" spans="1:14" x14ac:dyDescent="0.3">
      <c r="A7" s="108">
        <v>3</v>
      </c>
      <c r="B7" s="105">
        <v>3.24</v>
      </c>
      <c r="C7" s="139">
        <v>0.52136118987313296</v>
      </c>
      <c r="D7" s="140">
        <v>1.5255124677761999E-2</v>
      </c>
      <c r="E7" s="140">
        <v>0.16584208669467301</v>
      </c>
      <c r="F7" s="141">
        <v>4.8525700771149998E-3</v>
      </c>
      <c r="G7" s="142">
        <v>1.93207695882299</v>
      </c>
      <c r="H7" s="115">
        <v>1.5800835686116E-2</v>
      </c>
      <c r="I7" s="115">
        <v>0.67945557606826901</v>
      </c>
      <c r="J7" s="143">
        <v>5.5566968305500002E-3</v>
      </c>
      <c r="K7" s="139">
        <v>3.2971516784361898</v>
      </c>
      <c r="L7" s="140">
        <v>1.626268468329E-2</v>
      </c>
      <c r="M7" s="140">
        <v>0.859821154548014</v>
      </c>
      <c r="N7" s="141">
        <v>4.2409332915699996E-3</v>
      </c>
    </row>
    <row r="8" spans="1:14" x14ac:dyDescent="0.3">
      <c r="A8" s="108">
        <v>4</v>
      </c>
      <c r="B8" s="105">
        <v>4.3499999999999996</v>
      </c>
      <c r="C8" s="139">
        <v>0.54112312151513298</v>
      </c>
      <c r="D8" s="140">
        <v>1.5186048956543E-2</v>
      </c>
      <c r="E8" s="140">
        <v>0.172128246931157</v>
      </c>
      <c r="F8" s="141">
        <v>4.8305974754529997E-3</v>
      </c>
      <c r="G8" s="142">
        <v>2.0499298566088502</v>
      </c>
      <c r="H8" s="115">
        <v>1.5698458611891002E-2</v>
      </c>
      <c r="I8" s="115">
        <v>0.72090103101805203</v>
      </c>
      <c r="J8" s="143">
        <v>5.5206937750680004E-3</v>
      </c>
      <c r="K8" s="139">
        <v>3.2103990382642902</v>
      </c>
      <c r="L8" s="140">
        <v>1.5998877900937E-2</v>
      </c>
      <c r="M8" s="140">
        <v>0.83719806574062505</v>
      </c>
      <c r="N8" s="141">
        <v>4.1721385637860002E-3</v>
      </c>
    </row>
    <row r="9" spans="1:14" x14ac:dyDescent="0.3">
      <c r="A9" s="108">
        <v>5</v>
      </c>
      <c r="B9" s="105">
        <v>5.57</v>
      </c>
      <c r="C9" s="139">
        <v>0.791799495372422</v>
      </c>
      <c r="D9" s="140">
        <v>1.5136298156832E-2</v>
      </c>
      <c r="E9" s="140">
        <v>0.25186700335002898</v>
      </c>
      <c r="F9" s="141">
        <v>4.8147720235420001E-3</v>
      </c>
      <c r="G9" s="142">
        <v>2.2499886819427299</v>
      </c>
      <c r="H9" s="115">
        <v>1.5572269631864999E-2</v>
      </c>
      <c r="I9" s="115">
        <v>0.79125593266626504</v>
      </c>
      <c r="J9" s="143">
        <v>5.476316761137E-3</v>
      </c>
      <c r="K9" s="139">
        <v>3.8948809877447901</v>
      </c>
      <c r="L9" s="140">
        <v>1.5605433045873E-2</v>
      </c>
      <c r="M9" s="140">
        <v>1.01569518005862</v>
      </c>
      <c r="N9" s="141">
        <v>4.0695372149480002E-3</v>
      </c>
    </row>
    <row r="10" spans="1:14" x14ac:dyDescent="0.3">
      <c r="A10" s="108">
        <v>6</v>
      </c>
      <c r="B10" s="105">
        <v>6.69</v>
      </c>
      <c r="C10" s="139">
        <v>7.8475176485760995E-2</v>
      </c>
      <c r="D10" s="140">
        <v>1.5318742151686E-2</v>
      </c>
      <c r="E10" s="140">
        <v>2.4962515958079998E-2</v>
      </c>
      <c r="F10" s="141">
        <v>4.8728064407549997E-3</v>
      </c>
      <c r="G10" s="142">
        <v>0.65400389535117398</v>
      </c>
      <c r="H10" s="115">
        <v>1.5483160256900001E-2</v>
      </c>
      <c r="I10" s="115">
        <v>0.229994251231809</v>
      </c>
      <c r="J10" s="143">
        <v>5.4449795716820003E-3</v>
      </c>
      <c r="K10" s="139">
        <v>1.43182502063566</v>
      </c>
      <c r="L10" s="140">
        <v>1.5666180143303E-2</v>
      </c>
      <c r="M10" s="140">
        <v>0.37338696014664202</v>
      </c>
      <c r="N10" s="141">
        <v>4.0853786576660004E-3</v>
      </c>
    </row>
    <row r="11" spans="1:14" x14ac:dyDescent="0.3">
      <c r="A11" s="108">
        <v>7</v>
      </c>
      <c r="B11" s="105">
        <v>7.71</v>
      </c>
      <c r="C11" s="139">
        <v>0.110702274559026</v>
      </c>
      <c r="D11" s="140">
        <v>1.5713084546804E-2</v>
      </c>
      <c r="E11" s="140">
        <v>3.5213776113989001E-2</v>
      </c>
      <c r="F11" s="141">
        <v>4.9982445572640003E-3</v>
      </c>
      <c r="G11" s="142">
        <v>1.1232874175728</v>
      </c>
      <c r="H11" s="115">
        <v>1.6090084683445E-2</v>
      </c>
      <c r="I11" s="115">
        <v>0.39502769075105698</v>
      </c>
      <c r="J11" s="143">
        <v>5.6584173356310002E-3</v>
      </c>
      <c r="K11" s="139">
        <v>2.22221979049259</v>
      </c>
      <c r="L11" s="140">
        <v>1.7150363412841999E-2</v>
      </c>
      <c r="M11" s="140">
        <v>0.57950369660488898</v>
      </c>
      <c r="N11" s="141">
        <v>4.4724194422080003E-3</v>
      </c>
    </row>
    <row r="12" spans="1:14" x14ac:dyDescent="0.3">
      <c r="A12" s="108">
        <v>8</v>
      </c>
      <c r="B12" s="105">
        <v>8.8599999999999905</v>
      </c>
      <c r="C12" s="139">
        <v>0.59179495902553003</v>
      </c>
      <c r="D12" s="140">
        <v>1.5228534098847E-2</v>
      </c>
      <c r="E12" s="140">
        <v>0.1882466758296</v>
      </c>
      <c r="F12" s="141">
        <v>4.8441117622670003E-3</v>
      </c>
      <c r="G12" s="142">
        <v>2.09202190806135</v>
      </c>
      <c r="H12" s="115">
        <v>1.5806849271960001E-2</v>
      </c>
      <c r="I12" s="115">
        <v>0.73570358789185897</v>
      </c>
      <c r="J12" s="143">
        <v>5.558811634733E-3</v>
      </c>
      <c r="K12" s="139">
        <v>3.0096859854096598</v>
      </c>
      <c r="L12" s="140">
        <v>1.6280445330355001E-2</v>
      </c>
      <c r="M12" s="140">
        <v>0.78485672822588304</v>
      </c>
      <c r="N12" s="141">
        <v>4.2455648589209997E-3</v>
      </c>
    </row>
    <row r="13" spans="1:14" x14ac:dyDescent="0.3">
      <c r="A13" s="108">
        <v>9</v>
      </c>
      <c r="B13" s="105">
        <v>10.06</v>
      </c>
      <c r="C13" s="139">
        <v>0.55618539561402403</v>
      </c>
      <c r="D13" s="140">
        <v>1.5066755268753E-2</v>
      </c>
      <c r="E13" s="140">
        <v>0.17691947231472499</v>
      </c>
      <c r="F13" s="141">
        <v>4.7926508187079997E-3</v>
      </c>
      <c r="G13" s="142">
        <v>2.4058056599150701</v>
      </c>
      <c r="H13" s="115">
        <v>1.5268745667513999E-2</v>
      </c>
      <c r="I13" s="115">
        <v>0.84605225640789605</v>
      </c>
      <c r="J13" s="143">
        <v>5.3695761630950002E-3</v>
      </c>
      <c r="K13" s="139">
        <v>3.6433105197958899</v>
      </c>
      <c r="L13" s="140">
        <v>1.5477119390195001E-2</v>
      </c>
      <c r="M13" s="140">
        <v>0.95009140100997302</v>
      </c>
      <c r="N13" s="141">
        <v>4.0360759713269998E-3</v>
      </c>
    </row>
    <row r="14" spans="1:14" x14ac:dyDescent="0.3">
      <c r="A14" s="108">
        <v>10</v>
      </c>
      <c r="B14" s="105">
        <v>11.17</v>
      </c>
      <c r="C14" s="139">
        <v>1.07478303788754</v>
      </c>
      <c r="D14" s="140">
        <v>1.50406952427E-2</v>
      </c>
      <c r="E14" s="140">
        <v>0.34188248993118198</v>
      </c>
      <c r="F14" s="141">
        <v>4.7843612697660003E-3</v>
      </c>
      <c r="G14" s="142">
        <v>2.5736909799642902</v>
      </c>
      <c r="H14" s="115">
        <v>1.5240250769070001E-2</v>
      </c>
      <c r="I14" s="115">
        <v>0.90509266694979296</v>
      </c>
      <c r="J14" s="143">
        <v>5.3595553316010004E-3</v>
      </c>
      <c r="K14" s="139">
        <v>4.1170246184748702</v>
      </c>
      <c r="L14" s="140">
        <v>1.5487337077987001E-2</v>
      </c>
      <c r="M14" s="140">
        <v>1.0736251182834899</v>
      </c>
      <c r="N14" s="141">
        <v>4.0387405087730002E-3</v>
      </c>
    </row>
    <row r="15" spans="1:14" x14ac:dyDescent="0.3">
      <c r="A15" s="108">
        <v>11</v>
      </c>
      <c r="B15" s="105">
        <v>12.25</v>
      </c>
      <c r="C15" s="139">
        <v>2.4508192491461398</v>
      </c>
      <c r="D15" s="140">
        <v>1.5076792546523001E-2</v>
      </c>
      <c r="E15" s="140">
        <v>0.77959193412300698</v>
      </c>
      <c r="F15" s="141">
        <v>4.7958436207849999E-3</v>
      </c>
      <c r="G15" s="142">
        <v>2.5243865503172298</v>
      </c>
      <c r="H15" s="115">
        <v>1.5556816604269001E-2</v>
      </c>
      <c r="I15" s="115">
        <v>0.88775372530175201</v>
      </c>
      <c r="J15" s="143">
        <v>5.4708823783509997E-3</v>
      </c>
      <c r="K15" s="139">
        <v>3.4924894510943898</v>
      </c>
      <c r="L15" s="140">
        <v>1.5957149045370999E-2</v>
      </c>
      <c r="M15" s="140">
        <v>0.910760742893997</v>
      </c>
      <c r="N15" s="141">
        <v>4.1612566401539996E-3</v>
      </c>
    </row>
    <row r="16" spans="1:14" x14ac:dyDescent="0.3">
      <c r="A16" s="108">
        <v>12</v>
      </c>
      <c r="B16" s="105">
        <v>13.57</v>
      </c>
      <c r="C16" s="139">
        <v>3.5748442124580002</v>
      </c>
      <c r="D16" s="140">
        <v>1.5184667457107E-2</v>
      </c>
      <c r="E16" s="140">
        <v>1.13713800589314</v>
      </c>
      <c r="F16" s="141">
        <v>4.8301580281879999E-3</v>
      </c>
      <c r="G16" s="142">
        <v>2.8969901146791699</v>
      </c>
      <c r="H16" s="115">
        <v>1.6536504669150999E-2</v>
      </c>
      <c r="I16" s="115">
        <v>1.0187876203609001</v>
      </c>
      <c r="J16" s="143">
        <v>5.815410330745E-3</v>
      </c>
      <c r="K16" s="139">
        <v>4.0070193451692999</v>
      </c>
      <c r="L16" s="140">
        <v>1.6473121723566998E-2</v>
      </c>
      <c r="M16" s="140">
        <v>1.04493827875512</v>
      </c>
      <c r="N16" s="141">
        <v>4.295810420856E-3</v>
      </c>
    </row>
    <row r="17" spans="1:14" x14ac:dyDescent="0.3">
      <c r="A17" s="108">
        <v>13</v>
      </c>
      <c r="B17" s="105">
        <v>14.89</v>
      </c>
      <c r="C17" s="139">
        <v>3.1032747931428002</v>
      </c>
      <c r="D17" s="140">
        <v>1.5967617725744999E-2</v>
      </c>
      <c r="E17" s="140">
        <v>0.98713440370775696</v>
      </c>
      <c r="F17" s="141">
        <v>5.0792101418689999E-3</v>
      </c>
      <c r="G17" s="142">
        <v>2.5500889421847299</v>
      </c>
      <c r="H17" s="115">
        <v>1.9643676552083E-2</v>
      </c>
      <c r="I17" s="115">
        <v>0.89679251301303597</v>
      </c>
      <c r="J17" s="143">
        <v>6.9081127989459997E-3</v>
      </c>
      <c r="K17" s="139">
        <v>3.13960820810571</v>
      </c>
      <c r="L17" s="140">
        <v>1.7729167266838999E-2</v>
      </c>
      <c r="M17" s="140">
        <v>0.81873744904639001</v>
      </c>
      <c r="N17" s="141">
        <v>4.6233581452279999E-3</v>
      </c>
    </row>
    <row r="18" spans="1:14" x14ac:dyDescent="0.3">
      <c r="A18" s="108">
        <v>14</v>
      </c>
      <c r="B18" s="105">
        <v>16.16</v>
      </c>
      <c r="C18" s="139">
        <v>5.0659716376144397</v>
      </c>
      <c r="D18" s="140">
        <v>1.5114165467026E-2</v>
      </c>
      <c r="E18" s="140">
        <v>1.6114573233240601</v>
      </c>
      <c r="F18" s="141">
        <v>4.8077317383559996E-3</v>
      </c>
      <c r="G18" s="142">
        <v>3.6967569120768999</v>
      </c>
      <c r="H18" s="115">
        <v>1.6010031086276001E-2</v>
      </c>
      <c r="I18" s="115">
        <v>1.3000424676715401</v>
      </c>
      <c r="J18" s="143">
        <v>5.6302648012649999E-3</v>
      </c>
      <c r="K18" s="139">
        <v>4.3101690107299202</v>
      </c>
      <c r="L18" s="140">
        <v>1.6591547222678998E-2</v>
      </c>
      <c r="M18" s="140">
        <v>1.1239927235803</v>
      </c>
      <c r="N18" s="141">
        <v>4.3266930611779997E-3</v>
      </c>
    </row>
    <row r="19" spans="1:14" ht="16.2" thickBot="1" x14ac:dyDescent="0.35">
      <c r="A19" s="110">
        <v>15</v>
      </c>
      <c r="B19" s="113">
        <v>17.41</v>
      </c>
      <c r="C19" s="144">
        <v>3.5926308717783102</v>
      </c>
      <c r="D19" s="145">
        <v>1.5556101623431001E-2</v>
      </c>
      <c r="E19" s="145">
        <v>1.14279584302084</v>
      </c>
      <c r="F19" s="146">
        <v>4.9483091648840002E-3</v>
      </c>
      <c r="G19" s="147">
        <v>2.81948412741687</v>
      </c>
      <c r="H19" s="148">
        <v>1.8375107646159999E-2</v>
      </c>
      <c r="I19" s="148">
        <v>0.99153100670297001</v>
      </c>
      <c r="J19" s="149">
        <v>6.4619938113870002E-3</v>
      </c>
      <c r="K19" s="144">
        <v>3.94185794424653</v>
      </c>
      <c r="L19" s="145">
        <v>1.7975059699185E-2</v>
      </c>
      <c r="M19" s="145">
        <v>1.02794568744068</v>
      </c>
      <c r="N19" s="146">
        <v>4.6874812234760001E-3</v>
      </c>
    </row>
  </sheetData>
  <mergeCells count="5">
    <mergeCell ref="A3:A4"/>
    <mergeCell ref="B3:B4"/>
    <mergeCell ref="C3:E3"/>
    <mergeCell ref="G3:J3"/>
    <mergeCell ref="K3:N3"/>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60C7B-9A72-4F75-A47F-B36EE373F6D2}">
  <dimension ref="A1:N19"/>
  <sheetViews>
    <sheetView workbookViewId="0">
      <selection activeCell="A2" sqref="A2"/>
    </sheetView>
  </sheetViews>
  <sheetFormatPr defaultColWidth="8.796875" defaultRowHeight="15.6" x14ac:dyDescent="0.3"/>
  <sheetData>
    <row r="1" spans="1:14" x14ac:dyDescent="0.3">
      <c r="A1" s="25" t="s">
        <v>671</v>
      </c>
    </row>
    <row r="2" spans="1:14" ht="16.2" thickBot="1" x14ac:dyDescent="0.35">
      <c r="A2" s="104" t="s">
        <v>670</v>
      </c>
      <c r="B2" s="104"/>
      <c r="C2" s="104"/>
      <c r="D2" s="104"/>
      <c r="E2" s="104" t="s">
        <v>657</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0.85</v>
      </c>
      <c r="C5" s="133">
        <v>0.445117287904021</v>
      </c>
      <c r="D5" s="134">
        <v>1.5015167043742001E-2</v>
      </c>
      <c r="E5" s="134">
        <v>7.8108318035981006E-2</v>
      </c>
      <c r="F5" s="135">
        <v>2.6348323794350001E-3</v>
      </c>
      <c r="G5" s="136">
        <v>2.9422251870833902</v>
      </c>
      <c r="H5" s="137">
        <v>1.5037755254442E-2</v>
      </c>
      <c r="I5" s="137">
        <v>0.61616906612710998</v>
      </c>
      <c r="J5" s="138">
        <v>3.1492489604309998E-3</v>
      </c>
      <c r="K5" s="133">
        <v>3.92010902525996</v>
      </c>
      <c r="L5" s="134">
        <v>1.5027081959210001E-2</v>
      </c>
      <c r="M5" s="134">
        <v>0.62661669096571804</v>
      </c>
      <c r="N5" s="135">
        <v>2.4020302270870001E-3</v>
      </c>
    </row>
    <row r="6" spans="1:14" x14ac:dyDescent="0.3">
      <c r="A6" s="108">
        <v>2</v>
      </c>
      <c r="B6" s="105">
        <v>2.77</v>
      </c>
      <c r="C6" s="139">
        <v>1.3539913453055801</v>
      </c>
      <c r="D6" s="140">
        <v>1.5009998347371999E-2</v>
      </c>
      <c r="E6" s="140">
        <v>0.23759577417244401</v>
      </c>
      <c r="F6" s="141">
        <v>2.6339253866249999E-3</v>
      </c>
      <c r="G6" s="142">
        <v>3.3585885041490799</v>
      </c>
      <c r="H6" s="115">
        <v>1.5068218053446001E-2</v>
      </c>
      <c r="I6" s="115">
        <v>0.70336504193896299</v>
      </c>
      <c r="J6" s="143">
        <v>3.1556285653969998E-3</v>
      </c>
      <c r="K6" s="139">
        <v>5.8416029091587101</v>
      </c>
      <c r="L6" s="140">
        <v>1.5033765354185999E-2</v>
      </c>
      <c r="M6" s="140">
        <v>0.93376124523220305</v>
      </c>
      <c r="N6" s="141">
        <v>2.4030985460589999E-3</v>
      </c>
    </row>
    <row r="7" spans="1:14" x14ac:dyDescent="0.3">
      <c r="A7" s="108">
        <v>3</v>
      </c>
      <c r="B7" s="105">
        <v>4.17</v>
      </c>
      <c r="C7" s="139">
        <v>3.1099099553270899</v>
      </c>
      <c r="D7" s="140">
        <v>1.5002915637831E-2</v>
      </c>
      <c r="E7" s="140">
        <v>0.54572096491190303</v>
      </c>
      <c r="F7" s="141">
        <v>2.632682526497E-3</v>
      </c>
      <c r="G7" s="142">
        <v>4.3021965954054497</v>
      </c>
      <c r="H7" s="115">
        <v>1.5038418760284999E-2</v>
      </c>
      <c r="I7" s="115">
        <v>0.90097809988296695</v>
      </c>
      <c r="J7" s="143">
        <v>3.14938791369E-3</v>
      </c>
      <c r="K7" s="139">
        <v>5.29726752670779</v>
      </c>
      <c r="L7" s="140">
        <v>1.5009859448718001E-2</v>
      </c>
      <c r="M7" s="140">
        <v>0.84675100293305205</v>
      </c>
      <c r="N7" s="141">
        <v>2.399277264742E-3</v>
      </c>
    </row>
    <row r="8" spans="1:14" x14ac:dyDescent="0.3">
      <c r="A8" s="108">
        <v>4</v>
      </c>
      <c r="B8" s="105">
        <v>5.07</v>
      </c>
      <c r="C8" s="139">
        <v>4.9356422504759703</v>
      </c>
      <c r="D8" s="140">
        <v>1.5067179448052E-2</v>
      </c>
      <c r="E8" s="140">
        <v>0.86609692566047702</v>
      </c>
      <c r="F8" s="141">
        <v>2.6439594152259998E-3</v>
      </c>
      <c r="G8" s="142">
        <v>4.98027544122787</v>
      </c>
      <c r="H8" s="115">
        <v>1.5465613397999E-2</v>
      </c>
      <c r="I8" s="115">
        <v>1.04298327712948</v>
      </c>
      <c r="J8" s="143">
        <v>3.2388522151069999E-3</v>
      </c>
      <c r="K8" s="139">
        <v>7.0591572911181499</v>
      </c>
      <c r="L8" s="140">
        <v>1.5303217622888001E-2</v>
      </c>
      <c r="M8" s="140">
        <v>1.1283833572648201</v>
      </c>
      <c r="N8" s="141">
        <v>2.4461696157410001E-3</v>
      </c>
    </row>
    <row r="9" spans="1:14" x14ac:dyDescent="0.3">
      <c r="A9" s="108">
        <v>5</v>
      </c>
      <c r="B9" s="105">
        <v>6.1</v>
      </c>
      <c r="C9" s="139">
        <v>1.7633643581138601</v>
      </c>
      <c r="D9" s="140">
        <v>1.5012580807606E-2</v>
      </c>
      <c r="E9" s="140">
        <v>0.30943175616798302</v>
      </c>
      <c r="F9" s="141">
        <v>2.6343785517359999E-3</v>
      </c>
      <c r="G9" s="142">
        <v>3.8141782163228402</v>
      </c>
      <c r="H9" s="115">
        <v>1.5069419994222E-2</v>
      </c>
      <c r="I9" s="115">
        <v>0.79877591963779104</v>
      </c>
      <c r="J9" s="143">
        <v>3.1558802792120001E-3</v>
      </c>
      <c r="K9" s="139">
        <v>6.8531248950261396</v>
      </c>
      <c r="L9" s="140">
        <v>1.5041708121426E-2</v>
      </c>
      <c r="M9" s="140">
        <v>1.0954497481639001</v>
      </c>
      <c r="N9" s="141">
        <v>2.404368171596E-3</v>
      </c>
    </row>
    <row r="10" spans="1:14" x14ac:dyDescent="0.3">
      <c r="A10" s="108">
        <v>6</v>
      </c>
      <c r="B10" s="105">
        <v>7.26</v>
      </c>
      <c r="C10" s="139">
        <v>4.8825906311971101</v>
      </c>
      <c r="D10" s="140">
        <v>1.5016057729042E-2</v>
      </c>
      <c r="E10" s="140">
        <v>0.856787530443613</v>
      </c>
      <c r="F10" s="141">
        <v>2.6349886751639998E-3</v>
      </c>
      <c r="G10" s="142">
        <v>5.0881182053695797</v>
      </c>
      <c r="H10" s="115">
        <v>1.5114340711652E-2</v>
      </c>
      <c r="I10" s="115">
        <v>1.0655680118266999</v>
      </c>
      <c r="J10" s="143">
        <v>3.1652877020800002E-3</v>
      </c>
      <c r="K10" s="139">
        <v>7.2476459129990998</v>
      </c>
      <c r="L10" s="140">
        <v>1.5042349124462E-2</v>
      </c>
      <c r="M10" s="140">
        <v>1.1585126510591199</v>
      </c>
      <c r="N10" s="141">
        <v>2.4044706338479998E-3</v>
      </c>
    </row>
    <row r="11" spans="1:14" x14ac:dyDescent="0.3">
      <c r="A11" s="108">
        <v>7</v>
      </c>
      <c r="B11" s="105">
        <v>8.58</v>
      </c>
      <c r="C11" s="139">
        <v>5.2825167898416101</v>
      </c>
      <c r="D11" s="140">
        <v>1.5012893027371001E-2</v>
      </c>
      <c r="E11" s="140">
        <v>0.92696579679989199</v>
      </c>
      <c r="F11" s="141">
        <v>2.634433339455E-3</v>
      </c>
      <c r="G11" s="142">
        <v>5.0988742867574404</v>
      </c>
      <c r="H11" s="115">
        <v>1.5102733880706E-2</v>
      </c>
      <c r="I11" s="115">
        <v>1.06782058061479</v>
      </c>
      <c r="J11" s="143">
        <v>3.1628569669289999E-3</v>
      </c>
      <c r="K11" s="139">
        <v>7.0163527058298998</v>
      </c>
      <c r="L11" s="140">
        <v>1.5036759430505E-2</v>
      </c>
      <c r="M11" s="140">
        <v>1.1215411833817299</v>
      </c>
      <c r="N11" s="141">
        <v>2.4035771394309998E-3</v>
      </c>
    </row>
    <row r="12" spans="1:14" x14ac:dyDescent="0.3">
      <c r="A12" s="108">
        <v>8</v>
      </c>
      <c r="B12" s="105">
        <v>10.25</v>
      </c>
      <c r="C12" s="139">
        <v>5.0876893964754801</v>
      </c>
      <c r="D12" s="140">
        <v>1.5006799945672E-2</v>
      </c>
      <c r="E12" s="140">
        <v>0.89277786382874103</v>
      </c>
      <c r="F12" s="141">
        <v>2.6333641372999999E-3</v>
      </c>
      <c r="G12" s="142">
        <v>5.0400998233246801</v>
      </c>
      <c r="H12" s="115">
        <v>1.5056333883238999E-2</v>
      </c>
      <c r="I12" s="115">
        <v>1.0555118673305499</v>
      </c>
      <c r="J12" s="143">
        <v>3.1531397490789999E-3</v>
      </c>
      <c r="K12" s="139">
        <v>7.2668177190024803</v>
      </c>
      <c r="L12" s="140">
        <v>1.5018132576932E-2</v>
      </c>
      <c r="M12" s="140">
        <v>1.1615772019581501</v>
      </c>
      <c r="N12" s="141">
        <v>2.400599697407E-3</v>
      </c>
    </row>
    <row r="13" spans="1:14" x14ac:dyDescent="0.3">
      <c r="A13" s="108">
        <v>9</v>
      </c>
      <c r="B13" s="105">
        <v>11.65</v>
      </c>
      <c r="C13" s="139">
        <v>6.5006460173116203</v>
      </c>
      <c r="D13" s="140">
        <v>1.5071071857504999E-2</v>
      </c>
      <c r="E13" s="140">
        <v>1.1407207501430301</v>
      </c>
      <c r="F13" s="141">
        <v>2.6446424476840001E-3</v>
      </c>
      <c r="G13" s="142">
        <v>6.1664215818400496</v>
      </c>
      <c r="H13" s="115">
        <v>1.5357632557403999E-2</v>
      </c>
      <c r="I13" s="115">
        <v>1.2913893348846299</v>
      </c>
      <c r="J13" s="143">
        <v>3.2162385640510001E-3</v>
      </c>
      <c r="K13" s="139">
        <v>7.4891340327998304</v>
      </c>
      <c r="L13" s="140">
        <v>1.5174975266356999E-2</v>
      </c>
      <c r="M13" s="140">
        <v>1.19711374239663</v>
      </c>
      <c r="N13" s="141">
        <v>2.4256704917180001E-3</v>
      </c>
    </row>
    <row r="14" spans="1:14" x14ac:dyDescent="0.3">
      <c r="A14" s="108">
        <v>10</v>
      </c>
      <c r="B14" s="105">
        <v>12.77</v>
      </c>
      <c r="C14" s="139">
        <v>5.1130122962817897</v>
      </c>
      <c r="D14" s="140">
        <v>1.5050479619858999E-2</v>
      </c>
      <c r="E14" s="140">
        <v>0.89722147715362</v>
      </c>
      <c r="F14" s="141">
        <v>2.6410289617770002E-3</v>
      </c>
      <c r="G14" s="142">
        <v>3.9836192223938101</v>
      </c>
      <c r="H14" s="115">
        <v>1.5643673646669E-2</v>
      </c>
      <c r="I14" s="115">
        <v>0.83426073124661404</v>
      </c>
      <c r="J14" s="143">
        <v>3.2761420927200002E-3</v>
      </c>
      <c r="K14" s="139">
        <v>5.5583210022603797</v>
      </c>
      <c r="L14" s="140">
        <v>1.5341913903957E-2</v>
      </c>
      <c r="M14" s="140">
        <v>0.888479552818223</v>
      </c>
      <c r="N14" s="141">
        <v>2.452355090543E-3</v>
      </c>
    </row>
    <row r="15" spans="1:14" x14ac:dyDescent="0.3">
      <c r="A15" s="108">
        <v>11</v>
      </c>
      <c r="B15" s="105">
        <v>14.13</v>
      </c>
      <c r="C15" s="139">
        <v>5.8384422032115504</v>
      </c>
      <c r="D15" s="140">
        <v>1.5193888140706E-2</v>
      </c>
      <c r="E15" s="140">
        <v>1.0245185096955201</v>
      </c>
      <c r="F15" s="141">
        <v>2.6661940107640001E-3</v>
      </c>
      <c r="G15" s="142">
        <v>4.1758595612573002</v>
      </c>
      <c r="H15" s="115">
        <v>1.6795750775027998E-2</v>
      </c>
      <c r="I15" s="115">
        <v>0.87452024319338495</v>
      </c>
      <c r="J15" s="143">
        <v>3.5174133221980001E-3</v>
      </c>
      <c r="K15" s="139">
        <v>5.7702522301498798</v>
      </c>
      <c r="L15" s="140">
        <v>1.5801342578566E-2</v>
      </c>
      <c r="M15" s="140">
        <v>0.92235607101623696</v>
      </c>
      <c r="N15" s="141">
        <v>2.5257932714610001E-3</v>
      </c>
    </row>
    <row r="16" spans="1:14" x14ac:dyDescent="0.3">
      <c r="A16" s="108">
        <v>12</v>
      </c>
      <c r="B16" s="105">
        <v>15.3599999999999</v>
      </c>
      <c r="C16" s="139">
        <v>5.6689859696035496</v>
      </c>
      <c r="D16" s="140">
        <v>1.5010790672124E-2</v>
      </c>
      <c r="E16" s="140">
        <v>0.99478265861196002</v>
      </c>
      <c r="F16" s="141">
        <v>2.6340644222350002E-3</v>
      </c>
      <c r="G16" s="142">
        <v>5.5988118143286902</v>
      </c>
      <c r="H16" s="115">
        <v>1.5078521507843E-2</v>
      </c>
      <c r="I16" s="115">
        <v>1.1725189024284399</v>
      </c>
      <c r="J16" s="143">
        <v>3.1577863437689999E-3</v>
      </c>
      <c r="K16" s="139">
        <v>7.1878611406351096</v>
      </c>
      <c r="L16" s="140">
        <v>1.5035605362167E-2</v>
      </c>
      <c r="M16" s="140">
        <v>1.1489562494418499</v>
      </c>
      <c r="N16" s="141">
        <v>2.4033926653560002E-3</v>
      </c>
    </row>
    <row r="17" spans="1:14" x14ac:dyDescent="0.3">
      <c r="A17" s="108">
        <v>13</v>
      </c>
      <c r="B17" s="105">
        <v>16.39</v>
      </c>
      <c r="C17" s="139">
        <v>6.4286925063009797</v>
      </c>
      <c r="D17" s="140">
        <v>1.5040639114534999E-2</v>
      </c>
      <c r="E17" s="140">
        <v>1.1280944876397501</v>
      </c>
      <c r="F17" s="141">
        <v>2.639302168996E-3</v>
      </c>
      <c r="G17" s="142">
        <v>5.4314925178725</v>
      </c>
      <c r="H17" s="115">
        <v>1.5492880308611E-2</v>
      </c>
      <c r="I17" s="115">
        <v>1.137478425209</v>
      </c>
      <c r="J17" s="143">
        <v>3.2445625281449998E-3</v>
      </c>
      <c r="K17" s="139">
        <v>5.7109633214637903</v>
      </c>
      <c r="L17" s="140">
        <v>1.5256270417348001E-2</v>
      </c>
      <c r="M17" s="140">
        <v>0.91287893159678302</v>
      </c>
      <c r="N17" s="141">
        <v>2.4386652574700002E-3</v>
      </c>
    </row>
    <row r="18" spans="1:14" x14ac:dyDescent="0.3">
      <c r="A18" s="108">
        <v>14</v>
      </c>
      <c r="B18" s="105">
        <v>17.899999999999899</v>
      </c>
      <c r="C18" s="139">
        <v>5.3485673124683197</v>
      </c>
      <c r="D18" s="140">
        <v>1.5020057543064E-2</v>
      </c>
      <c r="E18" s="140">
        <v>0.93855621435491998</v>
      </c>
      <c r="F18" s="141">
        <v>2.6356905547680002E-3</v>
      </c>
      <c r="G18" s="142">
        <v>5.1903379626331496</v>
      </c>
      <c r="H18" s="115">
        <v>1.5157955360381999E-2</v>
      </c>
      <c r="I18" s="115">
        <v>1.0869751606232501</v>
      </c>
      <c r="J18" s="143">
        <v>3.174421604371E-3</v>
      </c>
      <c r="K18" s="139">
        <v>7.0751373682622596</v>
      </c>
      <c r="L18" s="140">
        <v>1.509666009486E-2</v>
      </c>
      <c r="M18" s="140">
        <v>1.13093772067586</v>
      </c>
      <c r="N18" s="141">
        <v>2.4131520660060002E-3</v>
      </c>
    </row>
    <row r="19" spans="1:14" ht="16.2" thickBot="1" x14ac:dyDescent="0.35">
      <c r="A19" s="110">
        <v>15</v>
      </c>
      <c r="B19" s="113">
        <v>19.4499999999999</v>
      </c>
      <c r="C19" s="144">
        <v>5.7946084774289002</v>
      </c>
      <c r="D19" s="145">
        <v>1.5384217935219E-2</v>
      </c>
      <c r="E19" s="145">
        <v>1.01682665254422</v>
      </c>
      <c r="F19" s="146">
        <v>2.699592713815E-3</v>
      </c>
      <c r="G19" s="147">
        <v>4.2700531885535602</v>
      </c>
      <c r="H19" s="148">
        <v>1.8285189010561E-2</v>
      </c>
      <c r="I19" s="148">
        <v>0.89424653729930803</v>
      </c>
      <c r="J19" s="149">
        <v>3.8293356627010001E-3</v>
      </c>
      <c r="K19" s="144">
        <v>6.2334171240601304</v>
      </c>
      <c r="L19" s="145">
        <v>1.6560461508996999E-2</v>
      </c>
      <c r="M19" s="145">
        <v>0.99639147445103904</v>
      </c>
      <c r="N19" s="146">
        <v>2.6471359660580002E-3</v>
      </c>
    </row>
  </sheetData>
  <mergeCells count="5">
    <mergeCell ref="A3:A4"/>
    <mergeCell ref="B3:B4"/>
    <mergeCell ref="C3:E3"/>
    <mergeCell ref="G3:J3"/>
    <mergeCell ref="K3:N3"/>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2C6DA-8943-4752-9232-76FEEF6B835E}">
  <dimension ref="A1:N13"/>
  <sheetViews>
    <sheetView workbookViewId="0">
      <selection activeCell="A2" sqref="A2"/>
    </sheetView>
  </sheetViews>
  <sheetFormatPr defaultColWidth="8.796875" defaultRowHeight="15.6" x14ac:dyDescent="0.3"/>
  <cols>
    <col min="2" max="2" width="10.5" customWidth="1"/>
  </cols>
  <sheetData>
    <row r="1" spans="1:14" x14ac:dyDescent="0.3">
      <c r="A1" s="25" t="s">
        <v>673</v>
      </c>
    </row>
    <row r="2" spans="1:14" ht="16.2" thickBot="1" x14ac:dyDescent="0.35">
      <c r="A2" s="104" t="s">
        <v>672</v>
      </c>
      <c r="B2" s="104"/>
      <c r="C2" s="104"/>
      <c r="D2" s="104"/>
      <c r="E2" s="104" t="s">
        <v>674</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0.35</v>
      </c>
      <c r="C5" s="133">
        <v>0.124073757877726</v>
      </c>
      <c r="D5" s="134">
        <v>1.8621409968211999E-2</v>
      </c>
      <c r="E5" s="134"/>
      <c r="F5" s="135"/>
      <c r="G5" s="136">
        <v>0.29283345017735901</v>
      </c>
      <c r="H5" s="137">
        <v>2.8081877160544E-2</v>
      </c>
      <c r="I5" s="137"/>
      <c r="J5" s="138"/>
      <c r="K5" s="133">
        <v>0.31504542553336001</v>
      </c>
      <c r="L5" s="134">
        <v>3.7116086291867002E-2</v>
      </c>
      <c r="M5" s="134"/>
      <c r="N5" s="135"/>
    </row>
    <row r="6" spans="1:14" x14ac:dyDescent="0.3">
      <c r="A6" s="108">
        <v>2</v>
      </c>
      <c r="B6" s="105">
        <v>1.6</v>
      </c>
      <c r="C6" s="139">
        <v>0.196382943361053</v>
      </c>
      <c r="D6" s="140">
        <v>1.6268637958201E-2</v>
      </c>
      <c r="E6" s="140"/>
      <c r="F6" s="141"/>
      <c r="G6" s="142">
        <v>0.75151856032575703</v>
      </c>
      <c r="H6" s="115">
        <v>2.0229870216734998E-2</v>
      </c>
      <c r="I6" s="115"/>
      <c r="J6" s="143"/>
      <c r="K6" s="139">
        <v>1.3230244664828399</v>
      </c>
      <c r="L6" s="140">
        <v>1.8318453804274999E-2</v>
      </c>
      <c r="M6" s="140"/>
      <c r="N6" s="141"/>
    </row>
    <row r="7" spans="1:14" x14ac:dyDescent="0.3">
      <c r="A7" s="108">
        <v>3</v>
      </c>
      <c r="B7" s="105">
        <v>3.06</v>
      </c>
      <c r="C7" s="139">
        <v>0.15067063341648201</v>
      </c>
      <c r="D7" s="140">
        <v>1.6196916321310002E-2</v>
      </c>
      <c r="E7" s="140"/>
      <c r="F7" s="141"/>
      <c r="G7" s="142">
        <v>0.78814413310604403</v>
      </c>
      <c r="H7" s="115">
        <v>1.6924470322337001E-2</v>
      </c>
      <c r="I7" s="115"/>
      <c r="J7" s="143"/>
      <c r="K7" s="139">
        <v>1.19261987403998</v>
      </c>
      <c r="L7" s="140">
        <v>2.0028393419677E-2</v>
      </c>
      <c r="M7" s="140"/>
      <c r="N7" s="141"/>
    </row>
    <row r="8" spans="1:14" x14ac:dyDescent="0.3">
      <c r="A8" s="108">
        <v>4</v>
      </c>
      <c r="B8" s="105">
        <v>4.13</v>
      </c>
      <c r="C8" s="139">
        <v>2.5831712837174599</v>
      </c>
      <c r="D8" s="140">
        <v>1.5330705320072999E-2</v>
      </c>
      <c r="E8" s="140"/>
      <c r="F8" s="141"/>
      <c r="G8" s="142">
        <v>2.9747906630741401</v>
      </c>
      <c r="H8" s="115">
        <v>1.7289942350808999E-2</v>
      </c>
      <c r="I8" s="115"/>
      <c r="J8" s="143"/>
      <c r="K8" s="139">
        <v>4.3411560947300201</v>
      </c>
      <c r="L8" s="140">
        <v>1.7956623339525E-2</v>
      </c>
      <c r="M8" s="140"/>
      <c r="N8" s="141"/>
    </row>
    <row r="9" spans="1:14" x14ac:dyDescent="0.3">
      <c r="A9" s="108">
        <v>5</v>
      </c>
      <c r="B9" s="105">
        <v>5.15</v>
      </c>
      <c r="C9" s="139">
        <v>4.5402551813132401</v>
      </c>
      <c r="D9" s="140">
        <v>1.5195515280951999E-2</v>
      </c>
      <c r="E9" s="140"/>
      <c r="F9" s="141"/>
      <c r="G9" s="142">
        <v>3.0252067832458298</v>
      </c>
      <c r="H9" s="115">
        <v>1.8088163412512001E-2</v>
      </c>
      <c r="I9" s="115"/>
      <c r="J9" s="143"/>
      <c r="K9" s="139">
        <v>4.5410221969992302</v>
      </c>
      <c r="L9" s="140">
        <v>1.6632518301883999E-2</v>
      </c>
      <c r="M9" s="140"/>
      <c r="N9" s="141"/>
    </row>
    <row r="10" spans="1:14" x14ac:dyDescent="0.3">
      <c r="A10" s="108">
        <v>6</v>
      </c>
      <c r="B10" s="105">
        <v>6.5</v>
      </c>
      <c r="C10" s="139">
        <v>4.03806883520864</v>
      </c>
      <c r="D10" s="140">
        <v>1.5097657728772E-2</v>
      </c>
      <c r="E10" s="140"/>
      <c r="F10" s="141"/>
      <c r="G10" s="142">
        <v>3.1130706141959998</v>
      </c>
      <c r="H10" s="115">
        <v>1.5705982287712E-2</v>
      </c>
      <c r="I10" s="115"/>
      <c r="J10" s="143"/>
      <c r="K10" s="139">
        <v>4.5121732389304601</v>
      </c>
      <c r="L10" s="140">
        <v>1.5984406176367E-2</v>
      </c>
      <c r="M10" s="140"/>
      <c r="N10" s="141"/>
    </row>
    <row r="11" spans="1:14" x14ac:dyDescent="0.3">
      <c r="A11" s="108">
        <v>7</v>
      </c>
      <c r="B11" s="105">
        <v>7.58</v>
      </c>
      <c r="C11" s="139">
        <v>4.5368500479234104</v>
      </c>
      <c r="D11" s="140">
        <v>1.5400127526126E-2</v>
      </c>
      <c r="E11" s="140"/>
      <c r="F11" s="141"/>
      <c r="G11" s="142">
        <v>2.86221080042806</v>
      </c>
      <c r="H11" s="115">
        <v>1.7184311769419001E-2</v>
      </c>
      <c r="I11" s="115"/>
      <c r="J11" s="143"/>
      <c r="K11" s="139">
        <v>5.0364157582617599</v>
      </c>
      <c r="L11" s="140">
        <v>2.0122263291814001E-2</v>
      </c>
      <c r="M11" s="140"/>
      <c r="N11" s="141"/>
    </row>
    <row r="12" spans="1:14" x14ac:dyDescent="0.3">
      <c r="A12" s="108">
        <v>8</v>
      </c>
      <c r="B12" s="105">
        <v>8.4</v>
      </c>
      <c r="C12" s="139">
        <v>3.6528543204614499</v>
      </c>
      <c r="D12" s="140">
        <v>1.5313216445518E-2</v>
      </c>
      <c r="E12" s="140"/>
      <c r="F12" s="141"/>
      <c r="G12" s="142">
        <v>2.7375502099521798</v>
      </c>
      <c r="H12" s="115">
        <v>1.8638771719589001E-2</v>
      </c>
      <c r="I12" s="115"/>
      <c r="J12" s="143"/>
      <c r="K12" s="139">
        <v>4.5729988510149298</v>
      </c>
      <c r="L12" s="140">
        <v>1.7885891201290999E-2</v>
      </c>
      <c r="M12" s="140"/>
      <c r="N12" s="141"/>
    </row>
    <row r="13" spans="1:14" ht="16.2" thickBot="1" x14ac:dyDescent="0.35">
      <c r="A13" s="110">
        <v>9</v>
      </c>
      <c r="B13" s="113">
        <v>9.59</v>
      </c>
      <c r="C13" s="144">
        <v>2.7951408779854399</v>
      </c>
      <c r="D13" s="145">
        <v>1.5075166321186001E-2</v>
      </c>
      <c r="E13" s="145"/>
      <c r="F13" s="146"/>
      <c r="G13" s="147">
        <v>2.9886956290984101</v>
      </c>
      <c r="H13" s="148">
        <v>1.5425185404643001E-2</v>
      </c>
      <c r="I13" s="148"/>
      <c r="J13" s="149"/>
      <c r="K13" s="144">
        <v>4.06829499426824</v>
      </c>
      <c r="L13" s="145">
        <v>1.5837047771665998E-2</v>
      </c>
      <c r="M13" s="145"/>
      <c r="N13" s="146"/>
    </row>
  </sheetData>
  <mergeCells count="5">
    <mergeCell ref="A3:A4"/>
    <mergeCell ref="B3:B4"/>
    <mergeCell ref="C3:E3"/>
    <mergeCell ref="G3:J3"/>
    <mergeCell ref="K3:N3"/>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DF303-AE7B-4748-9213-A440BF9C6CFB}">
  <dimension ref="A1:N19"/>
  <sheetViews>
    <sheetView workbookViewId="0">
      <selection activeCell="F2" sqref="F2"/>
    </sheetView>
  </sheetViews>
  <sheetFormatPr defaultColWidth="8.796875" defaultRowHeight="15.6" x14ac:dyDescent="0.3"/>
  <sheetData>
    <row r="1" spans="1:14" x14ac:dyDescent="0.3">
      <c r="A1" s="25" t="s">
        <v>676</v>
      </c>
    </row>
    <row r="2" spans="1:14" ht="16.2" thickBot="1" x14ac:dyDescent="0.35">
      <c r="A2" s="104" t="s">
        <v>675</v>
      </c>
      <c r="B2" s="104"/>
      <c r="C2" s="104"/>
      <c r="D2" s="104"/>
      <c r="E2" s="104" t="s">
        <v>666</v>
      </c>
      <c r="G2" s="104"/>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0.89</v>
      </c>
      <c r="C5" s="133">
        <v>0.224887421886106</v>
      </c>
      <c r="D5" s="134">
        <v>1.9781624760753999E-2</v>
      </c>
      <c r="E5" s="134">
        <v>5.5704043888747001E-2</v>
      </c>
      <c r="F5" s="135">
        <v>4.8998582696270004E-3</v>
      </c>
      <c r="G5" s="136">
        <v>0.46088086282792101</v>
      </c>
      <c r="H5" s="137">
        <v>3.7041690095897001E-2</v>
      </c>
      <c r="I5" s="137">
        <v>0.145262510463669</v>
      </c>
      <c r="J5" s="138">
        <v>1.1674967066610999E-2</v>
      </c>
      <c r="K5" s="133">
        <v>1.29965659630051</v>
      </c>
      <c r="L5" s="134">
        <v>3.6904968950964998E-2</v>
      </c>
      <c r="M5" s="134">
        <v>0.32902793760742899</v>
      </c>
      <c r="N5" s="135">
        <v>9.3430571244489998E-3</v>
      </c>
    </row>
    <row r="6" spans="1:14" x14ac:dyDescent="0.3">
      <c r="A6" s="108">
        <v>2</v>
      </c>
      <c r="B6" s="105">
        <v>2.54</v>
      </c>
      <c r="C6" s="139">
        <v>0.136215437973496</v>
      </c>
      <c r="D6" s="140">
        <v>1.5547275653254001E-2</v>
      </c>
      <c r="E6" s="140">
        <v>3.3740218423790998E-2</v>
      </c>
      <c r="F6" s="141">
        <v>3.851020737736E-3</v>
      </c>
      <c r="G6" s="142">
        <v>0.55798488461660001</v>
      </c>
      <c r="H6" s="115">
        <v>1.6044495511857999E-2</v>
      </c>
      <c r="I6" s="115">
        <v>0.17586819431565601</v>
      </c>
      <c r="J6" s="143">
        <v>5.0569765098829999E-3</v>
      </c>
      <c r="K6" s="139">
        <v>0.73955101701785197</v>
      </c>
      <c r="L6" s="140">
        <v>1.7033081115347001E-2</v>
      </c>
      <c r="M6" s="140">
        <v>0.18722864684218199</v>
      </c>
      <c r="N6" s="141">
        <v>4.3121849005620001E-3</v>
      </c>
    </row>
    <row r="7" spans="1:14" x14ac:dyDescent="0.3">
      <c r="A7" s="108">
        <v>3</v>
      </c>
      <c r="B7" s="105">
        <v>3.69</v>
      </c>
      <c r="C7" s="139">
        <v>0.14586996412358699</v>
      </c>
      <c r="D7" s="140">
        <v>1.5412681929928999E-2</v>
      </c>
      <c r="E7" s="140">
        <v>3.6131620058792002E-2</v>
      </c>
      <c r="F7" s="141">
        <v>3.8176822139160001E-3</v>
      </c>
      <c r="G7" s="142">
        <v>0.83071892931968505</v>
      </c>
      <c r="H7" s="115">
        <v>1.5641125296526E-2</v>
      </c>
      <c r="I7" s="115">
        <v>0.261829741469921</v>
      </c>
      <c r="J7" s="143">
        <v>4.9298404648630001E-3</v>
      </c>
      <c r="K7" s="139">
        <v>1.2636177842564</v>
      </c>
      <c r="L7" s="140">
        <v>1.5969001037725999E-2</v>
      </c>
      <c r="M7" s="140">
        <v>0.31990416134649302</v>
      </c>
      <c r="N7" s="141">
        <v>4.0427967603519997E-3</v>
      </c>
    </row>
    <row r="8" spans="1:14" x14ac:dyDescent="0.3">
      <c r="A8" s="108">
        <v>4</v>
      </c>
      <c r="B8" s="105">
        <v>4.78</v>
      </c>
      <c r="C8" s="139">
        <v>0.71042611950832202</v>
      </c>
      <c r="D8" s="140">
        <v>1.5124708555073E-2</v>
      </c>
      <c r="E8" s="140">
        <v>0.17597074753627401</v>
      </c>
      <c r="F8" s="141">
        <v>3.7463519395180001E-3</v>
      </c>
      <c r="G8" s="142">
        <v>2.5418936803975001</v>
      </c>
      <c r="H8" s="115">
        <v>1.5903275927481E-2</v>
      </c>
      <c r="I8" s="115">
        <v>0.80116552264861896</v>
      </c>
      <c r="J8" s="143">
        <v>5.0124662839060004E-3</v>
      </c>
      <c r="K8" s="139">
        <v>4.3393265894919999</v>
      </c>
      <c r="L8" s="140">
        <v>1.6195203018454001E-2</v>
      </c>
      <c r="M8" s="140">
        <v>1.0985668694405599</v>
      </c>
      <c r="N8" s="141">
        <v>4.1000632501410001E-3</v>
      </c>
    </row>
    <row r="9" spans="1:14" x14ac:dyDescent="0.3">
      <c r="A9" s="108">
        <v>5</v>
      </c>
      <c r="B9" s="105">
        <v>5.81</v>
      </c>
      <c r="C9" s="139">
        <v>1.2733427620042299</v>
      </c>
      <c r="D9" s="140">
        <v>1.5108141153449E-2</v>
      </c>
      <c r="E9" s="140">
        <v>0.31540377183043999</v>
      </c>
      <c r="F9" s="141">
        <v>3.7422482361660001E-3</v>
      </c>
      <c r="G9" s="142">
        <v>2.8989652728918101</v>
      </c>
      <c r="H9" s="115">
        <v>1.6106533328942001E-2</v>
      </c>
      <c r="I9" s="115">
        <v>0.91370895876075997</v>
      </c>
      <c r="J9" s="143">
        <v>5.0765298690699998E-3</v>
      </c>
      <c r="K9" s="139">
        <v>4.8881101675697201</v>
      </c>
      <c r="L9" s="140">
        <v>1.6292465129526999E-2</v>
      </c>
      <c r="M9" s="140">
        <v>1.2374998225004099</v>
      </c>
      <c r="N9" s="141">
        <v>4.1246866405849998E-3</v>
      </c>
    </row>
    <row r="10" spans="1:14" x14ac:dyDescent="0.3">
      <c r="A10" s="108">
        <v>6</v>
      </c>
      <c r="B10" s="105">
        <v>6.86</v>
      </c>
      <c r="C10" s="139">
        <v>2.4590402410866501</v>
      </c>
      <c r="D10" s="140">
        <v>1.54934824518E-2</v>
      </c>
      <c r="E10" s="140">
        <v>0.60909802942672997</v>
      </c>
      <c r="F10" s="141">
        <v>3.8376962982029999E-3</v>
      </c>
      <c r="G10" s="142">
        <v>3.2800648627042399</v>
      </c>
      <c r="H10" s="115">
        <v>1.8588050488639998E-2</v>
      </c>
      <c r="I10" s="115">
        <v>1.0338256475144401</v>
      </c>
      <c r="J10" s="143">
        <v>5.8586656474239997E-3</v>
      </c>
      <c r="K10" s="139">
        <v>4.7420588101328596</v>
      </c>
      <c r="L10" s="140">
        <v>1.8262740114135999E-2</v>
      </c>
      <c r="M10" s="140">
        <v>1.20052468840806</v>
      </c>
      <c r="N10" s="141">
        <v>4.6234918761760002E-3</v>
      </c>
    </row>
    <row r="11" spans="1:14" x14ac:dyDescent="0.3">
      <c r="A11" s="108">
        <v>7</v>
      </c>
      <c r="B11" s="105">
        <v>8</v>
      </c>
      <c r="C11" s="139">
        <v>4.68540767372322</v>
      </c>
      <c r="D11" s="140">
        <v>1.5062967481026E-2</v>
      </c>
      <c r="E11" s="140">
        <v>1.1605635944634001</v>
      </c>
      <c r="F11" s="141">
        <v>3.7310588321060002E-3</v>
      </c>
      <c r="G11" s="142">
        <v>3.6972396333165398</v>
      </c>
      <c r="H11" s="115">
        <v>1.5666999028151999E-2</v>
      </c>
      <c r="I11" s="115">
        <v>1.1653126745726099</v>
      </c>
      <c r="J11" s="143">
        <v>4.9379954643739999E-3</v>
      </c>
      <c r="K11" s="139">
        <v>5.42679249668726</v>
      </c>
      <c r="L11" s="140">
        <v>1.6006606891173E-2</v>
      </c>
      <c r="M11" s="140">
        <v>1.37387548994951</v>
      </c>
      <c r="N11" s="141">
        <v>4.052317257102E-3</v>
      </c>
    </row>
    <row r="12" spans="1:14" x14ac:dyDescent="0.3">
      <c r="A12" s="108">
        <v>8</v>
      </c>
      <c r="B12" s="105">
        <v>9.14</v>
      </c>
      <c r="C12" s="139">
        <v>4.6825493769812301</v>
      </c>
      <c r="D12" s="140">
        <v>1.5080462339284E-2</v>
      </c>
      <c r="E12" s="140">
        <v>1.15985560161157</v>
      </c>
      <c r="F12" s="141">
        <v>3.735392264115E-3</v>
      </c>
      <c r="G12" s="142">
        <v>3.7292322477907098</v>
      </c>
      <c r="H12" s="115">
        <v>1.5666389278222E-2</v>
      </c>
      <c r="I12" s="115">
        <v>1.1753962511965099</v>
      </c>
      <c r="J12" s="143">
        <v>4.9378032806400001E-3</v>
      </c>
      <c r="K12" s="139">
        <v>3.78231662210246</v>
      </c>
      <c r="L12" s="140">
        <v>1.6274001476790999E-2</v>
      </c>
      <c r="M12" s="140">
        <v>0.95755128015440605</v>
      </c>
      <c r="N12" s="141">
        <v>4.1200122846069996E-3</v>
      </c>
    </row>
    <row r="13" spans="1:14" x14ac:dyDescent="0.3">
      <c r="A13" s="108">
        <v>9</v>
      </c>
      <c r="B13" s="105">
        <v>10.32</v>
      </c>
      <c r="C13" s="139">
        <v>3.5556004802464201</v>
      </c>
      <c r="D13" s="140">
        <v>1.5066469265314001E-2</v>
      </c>
      <c r="E13" s="140">
        <v>0.88071321882467302</v>
      </c>
      <c r="F13" s="141">
        <v>3.731926215191E-3</v>
      </c>
      <c r="G13" s="142">
        <v>3.3470454792641098</v>
      </c>
      <c r="H13" s="115">
        <v>1.5215874790968E-2</v>
      </c>
      <c r="I13" s="115">
        <v>1.05493690054887</v>
      </c>
      <c r="J13" s="143">
        <v>4.7958080912160004E-3</v>
      </c>
      <c r="K13" s="139">
        <v>3.9418673620660898</v>
      </c>
      <c r="L13" s="140">
        <v>1.5612050447924001E-2</v>
      </c>
      <c r="M13" s="140">
        <v>0.99794398932342998</v>
      </c>
      <c r="N13" s="141">
        <v>3.9524292611799999E-3</v>
      </c>
    </row>
    <row r="14" spans="1:14" x14ac:dyDescent="0.3">
      <c r="A14" s="108">
        <v>10</v>
      </c>
      <c r="B14" s="105">
        <v>11.38</v>
      </c>
      <c r="C14" s="139">
        <v>3.6363387914976202</v>
      </c>
      <c r="D14" s="140">
        <v>1.5062498148243999E-2</v>
      </c>
      <c r="E14" s="140">
        <v>0.90071189369817395</v>
      </c>
      <c r="F14" s="141">
        <v>3.730942579567E-3</v>
      </c>
      <c r="G14" s="142">
        <v>3.1490463567111102</v>
      </c>
      <c r="H14" s="115">
        <v>1.5234308384948001E-2</v>
      </c>
      <c r="I14" s="115">
        <v>0.992530643462888</v>
      </c>
      <c r="J14" s="143">
        <v>4.8016180745639996E-3</v>
      </c>
      <c r="K14" s="139">
        <v>3.2304867667440198</v>
      </c>
      <c r="L14" s="140">
        <v>1.5984608111504001E-2</v>
      </c>
      <c r="M14" s="140">
        <v>0.81784711542687205</v>
      </c>
      <c r="N14" s="141">
        <v>4.0467479296930004E-3</v>
      </c>
    </row>
    <row r="15" spans="1:14" x14ac:dyDescent="0.3">
      <c r="A15" s="108">
        <v>11</v>
      </c>
      <c r="B15" s="105">
        <v>12.5399999999999</v>
      </c>
      <c r="C15" s="139">
        <v>4.2154127587407597</v>
      </c>
      <c r="D15" s="140">
        <v>1.5088401441631E-2</v>
      </c>
      <c r="E15" s="140">
        <v>1.04414704634303</v>
      </c>
      <c r="F15" s="141">
        <v>3.7373587596260002E-3</v>
      </c>
      <c r="G15" s="142">
        <v>3.22177702417178</v>
      </c>
      <c r="H15" s="115">
        <v>1.5377821577052E-2</v>
      </c>
      <c r="I15" s="115">
        <v>1.0154542234922399</v>
      </c>
      <c r="J15" s="143">
        <v>4.846851210177E-3</v>
      </c>
      <c r="K15" s="139">
        <v>3.2428686473666199</v>
      </c>
      <c r="L15" s="140">
        <v>1.5582646317498E-2</v>
      </c>
      <c r="M15" s="140">
        <v>0.82098177781119097</v>
      </c>
      <c r="N15" s="141">
        <v>3.9449851560069997E-3</v>
      </c>
    </row>
    <row r="16" spans="1:14" x14ac:dyDescent="0.3">
      <c r="A16" s="108">
        <v>12</v>
      </c>
      <c r="B16" s="105">
        <v>13.8599999999999</v>
      </c>
      <c r="C16" s="139">
        <v>3.1404238144033201</v>
      </c>
      <c r="D16" s="140">
        <v>1.5052453616683E-2</v>
      </c>
      <c r="E16" s="140">
        <v>0.77787501194879105</v>
      </c>
      <c r="F16" s="141">
        <v>3.7284545745809999E-3</v>
      </c>
      <c r="G16" s="142">
        <v>2.9822046882220001</v>
      </c>
      <c r="H16" s="115">
        <v>1.5150279950969001E-2</v>
      </c>
      <c r="I16" s="115">
        <v>0.93994473337331297</v>
      </c>
      <c r="J16" s="143">
        <v>4.7751336134930003E-3</v>
      </c>
      <c r="K16" s="139">
        <v>4.22769947566497</v>
      </c>
      <c r="L16" s="140">
        <v>1.5582144703518999E-2</v>
      </c>
      <c r="M16" s="140">
        <v>1.0703067589251201</v>
      </c>
      <c r="N16" s="141">
        <v>3.9448581647589997E-3</v>
      </c>
    </row>
    <row r="17" spans="1:14" x14ac:dyDescent="0.3">
      <c r="A17" s="108">
        <v>13</v>
      </c>
      <c r="B17" s="105">
        <v>15</v>
      </c>
      <c r="C17" s="139">
        <v>4.4181165121217703</v>
      </c>
      <c r="D17" s="140">
        <v>1.5112795349825001E-2</v>
      </c>
      <c r="E17" s="140">
        <v>1.09435625182037</v>
      </c>
      <c r="F17" s="141">
        <v>3.743401068801E-3</v>
      </c>
      <c r="G17" s="142">
        <v>3.2827654804829498</v>
      </c>
      <c r="H17" s="115">
        <v>1.5956970168454002E-2</v>
      </c>
      <c r="I17" s="115">
        <v>1.0346768404147699</v>
      </c>
      <c r="J17" s="143">
        <v>5.0293898771170001E-3</v>
      </c>
      <c r="K17" s="139">
        <v>3.87207957759981</v>
      </c>
      <c r="L17" s="140">
        <v>1.6316332068568001E-2</v>
      </c>
      <c r="M17" s="140">
        <v>0.98027614471086699</v>
      </c>
      <c r="N17" s="141">
        <v>4.1307289211020004E-3</v>
      </c>
    </row>
    <row r="18" spans="1:14" x14ac:dyDescent="0.3">
      <c r="A18" s="108">
        <v>14</v>
      </c>
      <c r="B18" s="105">
        <v>16.16</v>
      </c>
      <c r="C18" s="139">
        <v>4.1124420104402404</v>
      </c>
      <c r="D18" s="140">
        <v>1.5090824835995E-2</v>
      </c>
      <c r="E18" s="140">
        <v>1.01864145321344</v>
      </c>
      <c r="F18" s="141">
        <v>3.7379590282619998E-3</v>
      </c>
      <c r="G18" s="142">
        <v>3.1586266355222001</v>
      </c>
      <c r="H18" s="115">
        <v>1.55969429753E-2</v>
      </c>
      <c r="I18" s="115">
        <v>0.995550198977738</v>
      </c>
      <c r="J18" s="143">
        <v>4.9159148814490001E-3</v>
      </c>
      <c r="K18" s="139">
        <v>3.9032958333619301</v>
      </c>
      <c r="L18" s="140">
        <v>1.6126517414553999E-2</v>
      </c>
      <c r="M18" s="140">
        <v>0.98817901711767997</v>
      </c>
      <c r="N18" s="141">
        <v>4.0826744393899998E-3</v>
      </c>
    </row>
    <row r="19" spans="1:14" ht="16.2" thickBot="1" x14ac:dyDescent="0.35">
      <c r="A19" s="110">
        <v>15</v>
      </c>
      <c r="B19" s="113">
        <v>17.28</v>
      </c>
      <c r="C19" s="144">
        <v>4.7003644216289597</v>
      </c>
      <c r="D19" s="145">
        <v>1.5185077004987E-2</v>
      </c>
      <c r="E19" s="145">
        <v>1.16426834297618</v>
      </c>
      <c r="F19" s="146">
        <v>3.7613050514149998E-3</v>
      </c>
      <c r="G19" s="147">
        <v>3.2420481241660299</v>
      </c>
      <c r="H19" s="148">
        <v>1.7614464229911E-2</v>
      </c>
      <c r="I19" s="148">
        <v>1.02184336027904</v>
      </c>
      <c r="J19" s="149">
        <v>5.5518063362610002E-3</v>
      </c>
      <c r="K19" s="144">
        <v>5.2235011838253902</v>
      </c>
      <c r="L19" s="145">
        <v>1.6494056422214999E-2</v>
      </c>
      <c r="M19" s="145">
        <v>1.3224091860082601</v>
      </c>
      <c r="N19" s="146">
        <v>4.1757225584279998E-3</v>
      </c>
    </row>
  </sheetData>
  <mergeCells count="5">
    <mergeCell ref="A3:A4"/>
    <mergeCell ref="B3:B4"/>
    <mergeCell ref="C3:E3"/>
    <mergeCell ref="G3:J3"/>
    <mergeCell ref="K3:N3"/>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B7B2B-2C40-494F-B07F-D1C1AA1F554E}">
  <dimension ref="A1:N18"/>
  <sheetViews>
    <sheetView workbookViewId="0">
      <selection activeCell="A2" sqref="A2"/>
    </sheetView>
  </sheetViews>
  <sheetFormatPr defaultColWidth="8.796875" defaultRowHeight="15.6" x14ac:dyDescent="0.3"/>
  <sheetData>
    <row r="1" spans="1:14" x14ac:dyDescent="0.3">
      <c r="A1" s="25" t="s">
        <v>678</v>
      </c>
    </row>
    <row r="2" spans="1:14" ht="16.2" thickBot="1" x14ac:dyDescent="0.35">
      <c r="A2" s="104" t="s">
        <v>677</v>
      </c>
      <c r="B2" s="104"/>
      <c r="C2" s="104"/>
      <c r="D2" s="104"/>
      <c r="E2" s="104" t="s">
        <v>679</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0.83</v>
      </c>
      <c r="C5" s="133">
        <v>0.190278705937558</v>
      </c>
      <c r="D5" s="134">
        <v>1.8890529620993999E-2</v>
      </c>
      <c r="E5" s="134">
        <v>4.2359986239358001E-2</v>
      </c>
      <c r="F5" s="135">
        <v>4.2054236750069997E-3</v>
      </c>
      <c r="G5" s="136">
        <v>0.96499625746148998</v>
      </c>
      <c r="H5" s="137">
        <v>2.4812248598962E-2</v>
      </c>
      <c r="I5" s="137">
        <v>0.29987503399977899</v>
      </c>
      <c r="J5" s="138">
        <v>7.7104691698990004E-3</v>
      </c>
      <c r="K5" s="133">
        <v>1.1398140317108501</v>
      </c>
      <c r="L5" s="134">
        <v>2.2434671370082E-2</v>
      </c>
      <c r="M5" s="134">
        <v>0.27282883606756397</v>
      </c>
      <c r="N5" s="135">
        <v>5.3700209921710004E-3</v>
      </c>
    </row>
    <row r="6" spans="1:14" x14ac:dyDescent="0.3">
      <c r="A6" s="108">
        <v>2</v>
      </c>
      <c r="B6" s="105">
        <v>2.4700000000000002</v>
      </c>
      <c r="C6" s="139">
        <v>0.55841399814628701</v>
      </c>
      <c r="D6" s="140">
        <v>1.6471149334581998E-2</v>
      </c>
      <c r="E6" s="140">
        <v>0.124314537250972</v>
      </c>
      <c r="F6" s="141">
        <v>3.6668194463559999E-3</v>
      </c>
      <c r="G6" s="142">
        <v>2.6933133767820401</v>
      </c>
      <c r="H6" s="115">
        <v>1.9730814527419999E-2</v>
      </c>
      <c r="I6" s="115">
        <v>0.83695396141658696</v>
      </c>
      <c r="J6" s="143">
        <v>6.131400646898E-3</v>
      </c>
      <c r="K6" s="139">
        <v>3.1133910469548201</v>
      </c>
      <c r="L6" s="140">
        <v>1.7512776264324001E-2</v>
      </c>
      <c r="M6" s="140">
        <v>0.74522933735855601</v>
      </c>
      <c r="N6" s="141">
        <v>4.191903443525E-3</v>
      </c>
    </row>
    <row r="7" spans="1:14" x14ac:dyDescent="0.3">
      <c r="A7" s="108">
        <v>3</v>
      </c>
      <c r="B7" s="105">
        <v>3.73</v>
      </c>
      <c r="C7" s="139">
        <v>2.0501297906202098</v>
      </c>
      <c r="D7" s="140">
        <v>1.5052910651818E-2</v>
      </c>
      <c r="E7" s="140">
        <v>0.45640141019283398</v>
      </c>
      <c r="F7" s="141">
        <v>3.3510901019189999E-3</v>
      </c>
      <c r="G7" s="142">
        <v>3.0682802675371201</v>
      </c>
      <c r="H7" s="115">
        <v>1.5253111633936001E-2</v>
      </c>
      <c r="I7" s="115">
        <v>0.95347587354271501</v>
      </c>
      <c r="J7" s="143">
        <v>4.7399431183930002E-3</v>
      </c>
      <c r="K7" s="139">
        <v>3.19628742663572</v>
      </c>
      <c r="L7" s="140">
        <v>1.6032946860701999E-2</v>
      </c>
      <c r="M7" s="140">
        <v>0.76507162930561001</v>
      </c>
      <c r="N7" s="141">
        <v>3.8376876481970002E-3</v>
      </c>
    </row>
    <row r="8" spans="1:14" x14ac:dyDescent="0.3">
      <c r="A8" s="108">
        <v>4</v>
      </c>
      <c r="B8" s="105">
        <v>5.03</v>
      </c>
      <c r="C8" s="139">
        <v>3.4581602576121302</v>
      </c>
      <c r="D8" s="140">
        <v>1.5125462712547E-2</v>
      </c>
      <c r="E8" s="140">
        <v>0.76985819408512401</v>
      </c>
      <c r="F8" s="141">
        <v>3.3672416953350001E-3</v>
      </c>
      <c r="G8" s="142">
        <v>3.3474262279586502</v>
      </c>
      <c r="H8" s="115">
        <v>1.5731734724277E-2</v>
      </c>
      <c r="I8" s="115">
        <v>1.04022118858933</v>
      </c>
      <c r="J8" s="143">
        <v>4.8886764573860004E-3</v>
      </c>
      <c r="K8" s="139">
        <v>3.56708411943645</v>
      </c>
      <c r="L8" s="140">
        <v>1.7293981351039E-2</v>
      </c>
      <c r="M8" s="140">
        <v>0.85382648518563198</v>
      </c>
      <c r="N8" s="141">
        <v>4.1395321269169999E-3</v>
      </c>
    </row>
    <row r="9" spans="1:14" x14ac:dyDescent="0.3">
      <c r="A9" s="108">
        <v>5</v>
      </c>
      <c r="B9" s="105">
        <v>6.33</v>
      </c>
      <c r="C9" s="139">
        <v>4.67863804334484</v>
      </c>
      <c r="D9" s="140">
        <v>1.5444189147394E-2</v>
      </c>
      <c r="E9" s="140">
        <v>1.04156186136802</v>
      </c>
      <c r="F9" s="141">
        <v>3.4381968099799999E-3</v>
      </c>
      <c r="G9" s="142">
        <v>3.6798940213490301</v>
      </c>
      <c r="H9" s="115">
        <v>1.8251580618942002E-2</v>
      </c>
      <c r="I9" s="115">
        <v>1.1435363984421001</v>
      </c>
      <c r="J9" s="143">
        <v>5.6717249588639999E-3</v>
      </c>
      <c r="K9" s="139">
        <v>3.6939563111628</v>
      </c>
      <c r="L9" s="140">
        <v>2.1105563122825001E-2</v>
      </c>
      <c r="M9" s="140">
        <v>0.88419494129779796</v>
      </c>
      <c r="N9" s="141">
        <v>5.0518822028429999E-3</v>
      </c>
    </row>
    <row r="10" spans="1:14" x14ac:dyDescent="0.3">
      <c r="A10" s="108">
        <v>6</v>
      </c>
      <c r="B10" s="105">
        <v>7.6</v>
      </c>
      <c r="C10" s="139">
        <v>4.4952167126670304</v>
      </c>
      <c r="D10" s="140">
        <v>1.5339710395341001E-2</v>
      </c>
      <c r="E10" s="140">
        <v>1.0007284690804701</v>
      </c>
      <c r="F10" s="141">
        <v>3.4149376729290001E-3</v>
      </c>
      <c r="G10" s="142">
        <v>3.5444338488328699</v>
      </c>
      <c r="H10" s="115">
        <v>1.7494767207176999E-2</v>
      </c>
      <c r="I10" s="115">
        <v>1.1014418063389599</v>
      </c>
      <c r="J10" s="143">
        <v>5.4365432720650001E-3</v>
      </c>
      <c r="K10" s="139">
        <v>3.4902288657499798</v>
      </c>
      <c r="L10" s="140">
        <v>1.7623873001287E-2</v>
      </c>
      <c r="M10" s="140">
        <v>0.83543021278891105</v>
      </c>
      <c r="N10" s="141">
        <v>4.2184958459640003E-3</v>
      </c>
    </row>
    <row r="11" spans="1:14" x14ac:dyDescent="0.3">
      <c r="A11" s="108">
        <v>7</v>
      </c>
      <c r="B11" s="105">
        <v>8.91</v>
      </c>
      <c r="C11" s="139">
        <v>4.6604334162229701</v>
      </c>
      <c r="D11" s="140">
        <v>1.5577569442436E-2</v>
      </c>
      <c r="E11" s="140">
        <v>1.03750913381464</v>
      </c>
      <c r="F11" s="141">
        <v>3.4678900299059999E-3</v>
      </c>
      <c r="G11" s="142">
        <v>3.2080537182014401</v>
      </c>
      <c r="H11" s="115">
        <v>1.8221049406611001E-2</v>
      </c>
      <c r="I11" s="115">
        <v>0.99691082776781104</v>
      </c>
      <c r="J11" s="143">
        <v>5.6622373072130004E-3</v>
      </c>
      <c r="K11" s="139">
        <v>5.0948428329286504</v>
      </c>
      <c r="L11" s="140">
        <v>1.8487767634885001E-2</v>
      </c>
      <c r="M11" s="140">
        <v>1.21951476414857</v>
      </c>
      <c r="N11" s="141">
        <v>4.4252799009169997E-3</v>
      </c>
    </row>
    <row r="12" spans="1:14" x14ac:dyDescent="0.3">
      <c r="A12" s="108">
        <v>8</v>
      </c>
      <c r="B12" s="105">
        <v>10.18</v>
      </c>
      <c r="C12" s="139">
        <v>4.6763168940460202</v>
      </c>
      <c r="D12" s="140">
        <v>1.6994638182195002E-2</v>
      </c>
      <c r="E12" s="140">
        <v>1.0410451253944699</v>
      </c>
      <c r="F12" s="141">
        <v>3.783358920766E-3</v>
      </c>
      <c r="G12" s="142">
        <v>2.83851221685343</v>
      </c>
      <c r="H12" s="115">
        <v>2.4049022533237999E-2</v>
      </c>
      <c r="I12" s="115">
        <v>0.88207486915738598</v>
      </c>
      <c r="J12" s="143">
        <v>7.4732947346210004E-3</v>
      </c>
      <c r="K12" s="139">
        <v>3.7718857517339299</v>
      </c>
      <c r="L12" s="140">
        <v>2.3434903726399E-2</v>
      </c>
      <c r="M12" s="140">
        <v>0.90284833384684704</v>
      </c>
      <c r="N12" s="141">
        <v>5.6094391972280003E-3</v>
      </c>
    </row>
    <row r="13" spans="1:14" x14ac:dyDescent="0.3">
      <c r="A13" s="108">
        <v>9</v>
      </c>
      <c r="B13" s="105">
        <v>11.47</v>
      </c>
      <c r="C13" s="139">
        <v>4.6348173009454197</v>
      </c>
      <c r="D13" s="140">
        <v>1.5096894555809001E-2</v>
      </c>
      <c r="E13" s="140">
        <v>1.0318064552867601</v>
      </c>
      <c r="F13" s="141">
        <v>3.3608818311539998E-3</v>
      </c>
      <c r="G13" s="142">
        <v>3.3488434490354999</v>
      </c>
      <c r="H13" s="115">
        <v>1.5651699004424001E-2</v>
      </c>
      <c r="I13" s="115">
        <v>1.04066159363269</v>
      </c>
      <c r="J13" s="143">
        <v>4.8638051544910004E-3</v>
      </c>
      <c r="K13" s="139">
        <v>3.9175482189711599</v>
      </c>
      <c r="L13" s="140">
        <v>1.5870882727601E-2</v>
      </c>
      <c r="M13" s="140">
        <v>0.93771447892791204</v>
      </c>
      <c r="N13" s="141">
        <v>3.7988955579330002E-3</v>
      </c>
    </row>
    <row r="14" spans="1:14" x14ac:dyDescent="0.3">
      <c r="A14" s="108">
        <v>10</v>
      </c>
      <c r="B14" s="105">
        <v>12.74</v>
      </c>
      <c r="C14" s="139">
        <v>4.8037090548761299</v>
      </c>
      <c r="D14" s="140">
        <v>1.5266203343703001E-2</v>
      </c>
      <c r="E14" s="140">
        <v>1.0694052624532999</v>
      </c>
      <c r="F14" s="141">
        <v>3.3985734787299999E-3</v>
      </c>
      <c r="G14" s="142">
        <v>3.6661226887739198</v>
      </c>
      <c r="H14" s="115">
        <v>1.7306942246942E-2</v>
      </c>
      <c r="I14" s="115">
        <v>1.1392569219236699</v>
      </c>
      <c r="J14" s="143">
        <v>5.3781761893939998E-3</v>
      </c>
      <c r="K14" s="139">
        <v>4.5036160752819399</v>
      </c>
      <c r="L14" s="140">
        <v>1.7130404925826001E-2</v>
      </c>
      <c r="M14" s="140">
        <v>1.07799719755165</v>
      </c>
      <c r="N14" s="141">
        <v>4.1003780505E-3</v>
      </c>
    </row>
    <row r="15" spans="1:14" x14ac:dyDescent="0.3">
      <c r="A15" s="108">
        <v>11</v>
      </c>
      <c r="B15" s="105">
        <v>13.98</v>
      </c>
      <c r="C15" s="139">
        <v>4.7645396522315204</v>
      </c>
      <c r="D15" s="140">
        <v>1.5320705246100999E-2</v>
      </c>
      <c r="E15" s="140">
        <v>1.06068534106823</v>
      </c>
      <c r="F15" s="141">
        <v>3.4107067325500002E-3</v>
      </c>
      <c r="G15" s="142">
        <v>3.1236594338089301</v>
      </c>
      <c r="H15" s="115">
        <v>1.7809255446021001E-2</v>
      </c>
      <c r="I15" s="115">
        <v>0.97068508988965196</v>
      </c>
      <c r="J15" s="143">
        <v>5.5342712897510004E-3</v>
      </c>
      <c r="K15" s="139">
        <v>4.4264922654332599</v>
      </c>
      <c r="L15" s="140">
        <v>1.7166184025203E-2</v>
      </c>
      <c r="M15" s="140">
        <v>1.0595366428570101</v>
      </c>
      <c r="N15" s="141">
        <v>4.1089422283110003E-3</v>
      </c>
    </row>
    <row r="16" spans="1:14" x14ac:dyDescent="0.3">
      <c r="A16" s="108">
        <v>12</v>
      </c>
      <c r="B16" s="105">
        <v>15.2799999999999</v>
      </c>
      <c r="C16" s="139">
        <v>3.7402734293105602</v>
      </c>
      <c r="D16" s="140">
        <v>1.5030834993247E-2</v>
      </c>
      <c r="E16" s="140">
        <v>0.83266243700975695</v>
      </c>
      <c r="F16" s="141">
        <v>3.3461756024819999E-3</v>
      </c>
      <c r="G16" s="142">
        <v>2.8399912029986498</v>
      </c>
      <c r="H16" s="115">
        <v>1.5158904534548E-2</v>
      </c>
      <c r="I16" s="115">
        <v>0.88253446785235801</v>
      </c>
      <c r="J16" s="143">
        <v>4.710668023372E-3</v>
      </c>
      <c r="K16" s="139">
        <v>3.2672417214657101</v>
      </c>
      <c r="L16" s="140">
        <v>1.5282219963135999E-2</v>
      </c>
      <c r="M16" s="140">
        <v>0.78205543292083901</v>
      </c>
      <c r="N16" s="141">
        <v>3.6579917153790002E-3</v>
      </c>
    </row>
    <row r="17" spans="1:14" x14ac:dyDescent="0.3">
      <c r="A17" s="108">
        <v>13</v>
      </c>
      <c r="B17" s="105">
        <v>16.510000000000002</v>
      </c>
      <c r="C17" s="139">
        <v>4.4760665577898404</v>
      </c>
      <c r="D17" s="140">
        <v>1.5266310762844E-2</v>
      </c>
      <c r="E17" s="140">
        <v>0.99646524743891796</v>
      </c>
      <c r="F17" s="141">
        <v>3.3985973924589999E-3</v>
      </c>
      <c r="G17" s="142">
        <v>3.0572959399187098</v>
      </c>
      <c r="H17" s="115">
        <v>1.7626719333053001E-2</v>
      </c>
      <c r="I17" s="115">
        <v>0.95006246588173704</v>
      </c>
      <c r="J17" s="143">
        <v>5.4775477297790004E-3</v>
      </c>
      <c r="K17" s="139">
        <v>4.5301325365858602</v>
      </c>
      <c r="L17" s="140">
        <v>1.7133072699342999E-2</v>
      </c>
      <c r="M17" s="140">
        <v>1.08434424634461</v>
      </c>
      <c r="N17" s="141">
        <v>4.1010166156720002E-3</v>
      </c>
    </row>
    <row r="18" spans="1:14" ht="16.2" thickBot="1" x14ac:dyDescent="0.35">
      <c r="A18" s="110">
        <v>14</v>
      </c>
      <c r="B18" s="113">
        <v>17.53</v>
      </c>
      <c r="C18" s="144">
        <v>4.6751336558391596</v>
      </c>
      <c r="D18" s="145">
        <v>1.5277668840539001E-2</v>
      </c>
      <c r="E18" s="145">
        <v>1.04078171202978</v>
      </c>
      <c r="F18" s="146">
        <v>3.4011259361149998E-3</v>
      </c>
      <c r="G18" s="147">
        <v>3.4029040242102</v>
      </c>
      <c r="H18" s="148">
        <v>1.8239730209257E-2</v>
      </c>
      <c r="I18" s="148">
        <v>1.05746105445257</v>
      </c>
      <c r="J18" s="149">
        <v>5.6680424140050003E-3</v>
      </c>
      <c r="K18" s="144">
        <v>4.1613290118318602</v>
      </c>
      <c r="L18" s="145">
        <v>1.8740509923252002E-2</v>
      </c>
      <c r="M18" s="145">
        <v>0.99606648032587697</v>
      </c>
      <c r="N18" s="146">
        <v>4.485776949069E-3</v>
      </c>
    </row>
  </sheetData>
  <mergeCells count="5">
    <mergeCell ref="A3:A4"/>
    <mergeCell ref="B3:B4"/>
    <mergeCell ref="C3:E3"/>
    <mergeCell ref="G3:J3"/>
    <mergeCell ref="K3:N3"/>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5E19A-6698-4E57-90E8-06CB44CF618A}">
  <dimension ref="A1:N19"/>
  <sheetViews>
    <sheetView workbookViewId="0">
      <selection activeCell="A2" sqref="A2"/>
    </sheetView>
  </sheetViews>
  <sheetFormatPr defaultColWidth="8.796875" defaultRowHeight="15.6" x14ac:dyDescent="0.3"/>
  <sheetData>
    <row r="1" spans="1:14" x14ac:dyDescent="0.3">
      <c r="A1" s="25" t="s">
        <v>681</v>
      </c>
    </row>
    <row r="2" spans="1:14" ht="16.2" thickBot="1" x14ac:dyDescent="0.35">
      <c r="A2" s="104" t="s">
        <v>680</v>
      </c>
      <c r="B2" s="104"/>
      <c r="C2" s="104"/>
      <c r="D2" s="104"/>
      <c r="E2" s="104" t="s">
        <v>654</v>
      </c>
      <c r="G2" s="104"/>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0.44</v>
      </c>
      <c r="C5" s="133">
        <v>0.18790041045060499</v>
      </c>
      <c r="D5" s="134">
        <v>1.6895993344949001E-2</v>
      </c>
      <c r="E5" s="134">
        <v>3.5458167674636998E-2</v>
      </c>
      <c r="F5" s="135">
        <v>3.1883962553249999E-3</v>
      </c>
      <c r="G5" s="136">
        <v>0.746938332599274</v>
      </c>
      <c r="H5" s="137">
        <v>2.0177511840116999E-2</v>
      </c>
      <c r="I5" s="137">
        <v>0.190176424960048</v>
      </c>
      <c r="J5" s="138">
        <v>5.1373545831940003E-3</v>
      </c>
      <c r="K5" s="133">
        <v>0.78937215866381205</v>
      </c>
      <c r="L5" s="134">
        <v>2.2755044295665001E-2</v>
      </c>
      <c r="M5" s="134">
        <v>0.14178903780920399</v>
      </c>
      <c r="N5" s="135">
        <v>4.0873190174960002E-3</v>
      </c>
    </row>
    <row r="6" spans="1:14" x14ac:dyDescent="0.3">
      <c r="A6" s="108">
        <v>2</v>
      </c>
      <c r="B6" s="105">
        <v>1.57</v>
      </c>
      <c r="C6" s="139">
        <v>0.22425263167819801</v>
      </c>
      <c r="D6" s="140">
        <v>1.7975628007488E-2</v>
      </c>
      <c r="E6" s="140">
        <v>4.2318094976245002E-2</v>
      </c>
      <c r="F6" s="141">
        <v>3.392131131688E-3</v>
      </c>
      <c r="G6" s="142">
        <v>0.82922238981386998</v>
      </c>
      <c r="H6" s="115">
        <v>2.2035085701856999E-2</v>
      </c>
      <c r="I6" s="115">
        <v>0.21112659868834599</v>
      </c>
      <c r="J6" s="143">
        <v>5.6103076245730002E-3</v>
      </c>
      <c r="K6" s="139">
        <v>1.3123304654219301</v>
      </c>
      <c r="L6" s="140">
        <v>1.9798544036004E-2</v>
      </c>
      <c r="M6" s="140">
        <v>0.23572414093607399</v>
      </c>
      <c r="N6" s="141">
        <v>3.5562649101279998E-3</v>
      </c>
    </row>
    <row r="7" spans="1:14" x14ac:dyDescent="0.3">
      <c r="A7" s="108">
        <v>3</v>
      </c>
      <c r="B7" s="105">
        <v>2.86</v>
      </c>
      <c r="C7" s="139">
        <v>0.79996867412925099</v>
      </c>
      <c r="D7" s="140">
        <v>1.5247298567165E-2</v>
      </c>
      <c r="E7" s="140">
        <v>0.15095987983053599</v>
      </c>
      <c r="F7" s="141">
        <v>2.8772756157549998E-3</v>
      </c>
      <c r="G7" s="142">
        <v>2.6667852018911899</v>
      </c>
      <c r="H7" s="115">
        <v>1.5778361073194001E-2</v>
      </c>
      <c r="I7" s="115">
        <v>0.67898466807448499</v>
      </c>
      <c r="J7" s="143">
        <v>4.0172958993639997E-3</v>
      </c>
      <c r="K7" s="139">
        <v>4.10165846108415</v>
      </c>
      <c r="L7" s="140">
        <v>1.5506504671462E-2</v>
      </c>
      <c r="M7" s="140">
        <v>0.736750340426928</v>
      </c>
      <c r="N7" s="141">
        <v>2.785317866888E-3</v>
      </c>
    </row>
    <row r="8" spans="1:14" x14ac:dyDescent="0.3">
      <c r="A8" s="108">
        <v>4</v>
      </c>
      <c r="B8" s="105">
        <v>4.2699999999999996</v>
      </c>
      <c r="C8" s="139">
        <v>3.3047570157278199</v>
      </c>
      <c r="D8" s="140">
        <v>1.5227596844345E-2</v>
      </c>
      <c r="E8" s="140">
        <v>0.62363157220677601</v>
      </c>
      <c r="F8" s="141">
        <v>2.873557758036E-3</v>
      </c>
      <c r="G8" s="142">
        <v>3.6607897587943601</v>
      </c>
      <c r="H8" s="115">
        <v>1.6156576151386999E-2</v>
      </c>
      <c r="I8" s="115">
        <v>0.93206611372477599</v>
      </c>
      <c r="J8" s="143">
        <v>4.1135924586609999E-3</v>
      </c>
      <c r="K8" s="139">
        <v>4.2887716647477498</v>
      </c>
      <c r="L8" s="140">
        <v>1.5892558019760999E-2</v>
      </c>
      <c r="M8" s="140">
        <v>0.77036009067929101</v>
      </c>
      <c r="N8" s="141">
        <v>2.8546617526560001E-3</v>
      </c>
    </row>
    <row r="9" spans="1:14" x14ac:dyDescent="0.3">
      <c r="A9" s="108">
        <v>5</v>
      </c>
      <c r="B9" s="105">
        <v>5.55</v>
      </c>
      <c r="C9" s="139">
        <v>4.9786580537045602</v>
      </c>
      <c r="D9" s="140">
        <v>1.5203458747366E-2</v>
      </c>
      <c r="E9" s="140">
        <v>0.93950881554537102</v>
      </c>
      <c r="F9" s="141">
        <v>2.8690027243989998E-3</v>
      </c>
      <c r="G9" s="142">
        <v>3.69255861504086</v>
      </c>
      <c r="H9" s="115">
        <v>1.6833266533289998E-2</v>
      </c>
      <c r="I9" s="115">
        <v>0.940154716548257</v>
      </c>
      <c r="J9" s="143">
        <v>4.2858831980950004E-3</v>
      </c>
      <c r="K9" s="139">
        <v>5.3762291744483797</v>
      </c>
      <c r="L9" s="140">
        <v>1.6543578053191999E-2</v>
      </c>
      <c r="M9" s="140">
        <v>0.96569197851765298</v>
      </c>
      <c r="N9" s="141">
        <v>2.9715996293230001E-3</v>
      </c>
    </row>
    <row r="10" spans="1:14" x14ac:dyDescent="0.3">
      <c r="A10" s="108">
        <v>6</v>
      </c>
      <c r="B10" s="105">
        <v>6.85</v>
      </c>
      <c r="C10" s="139">
        <v>5.3855574655238598</v>
      </c>
      <c r="D10" s="140">
        <v>1.5085164318615001E-2</v>
      </c>
      <c r="E10" s="140">
        <v>1.01629368012549</v>
      </c>
      <c r="F10" s="141">
        <v>2.8466797093529999E-3</v>
      </c>
      <c r="G10" s="142">
        <v>3.8538370987960899</v>
      </c>
      <c r="H10" s="115">
        <v>1.5618582220933E-2</v>
      </c>
      <c r="I10" s="115">
        <v>0.98121749793854096</v>
      </c>
      <c r="J10" s="143">
        <v>3.9766149360490003E-3</v>
      </c>
      <c r="K10" s="139">
        <v>5.1109978122288897</v>
      </c>
      <c r="L10" s="140">
        <v>1.5561234342743001E-2</v>
      </c>
      <c r="M10" s="140">
        <v>0.91805044564476401</v>
      </c>
      <c r="N10" s="141">
        <v>2.7951485498500001E-3</v>
      </c>
    </row>
    <row r="11" spans="1:14" x14ac:dyDescent="0.3">
      <c r="A11" s="108">
        <v>7</v>
      </c>
      <c r="B11" s="105">
        <v>8.16</v>
      </c>
      <c r="C11" s="139">
        <v>5.4234892642282704</v>
      </c>
      <c r="D11" s="140">
        <v>1.5147265433153E-2</v>
      </c>
      <c r="E11" s="140">
        <v>1.02345168513164</v>
      </c>
      <c r="F11" s="141">
        <v>2.8583986392200001E-3</v>
      </c>
      <c r="G11" s="142">
        <v>3.7153072293479101</v>
      </c>
      <c r="H11" s="115">
        <v>1.6165027035228999E-2</v>
      </c>
      <c r="I11" s="115">
        <v>0.94594669421615296</v>
      </c>
      <c r="J11" s="143">
        <v>4.1157441207289999E-3</v>
      </c>
      <c r="K11" s="139">
        <v>4.6313266602707603</v>
      </c>
      <c r="L11" s="140">
        <v>1.6036048419767999E-2</v>
      </c>
      <c r="M11" s="140">
        <v>0.83189069152308204</v>
      </c>
      <c r="N11" s="141">
        <v>2.8804358638E-3</v>
      </c>
    </row>
    <row r="12" spans="1:14" x14ac:dyDescent="0.3">
      <c r="A12" s="108">
        <v>8</v>
      </c>
      <c r="B12" s="105">
        <v>9.49</v>
      </c>
      <c r="C12" s="139">
        <v>5.3928482622224898</v>
      </c>
      <c r="D12" s="140">
        <v>1.5081479723557001E-2</v>
      </c>
      <c r="E12" s="140">
        <v>1.0176695062410499</v>
      </c>
      <c r="F12" s="141">
        <v>2.8459843995929999E-3</v>
      </c>
      <c r="G12" s="142">
        <v>4.0395792655802802</v>
      </c>
      <c r="H12" s="115">
        <v>1.5676588138533998E-2</v>
      </c>
      <c r="I12" s="115">
        <v>1.028508927099</v>
      </c>
      <c r="J12" s="143">
        <v>3.9913837028320003E-3</v>
      </c>
      <c r="K12" s="139">
        <v>5.4954002077550701</v>
      </c>
      <c r="L12" s="140">
        <v>1.5549204358043E-2</v>
      </c>
      <c r="M12" s="140">
        <v>0.98709778306982598</v>
      </c>
      <c r="N12" s="141">
        <v>2.792987693356E-3</v>
      </c>
    </row>
    <row r="13" spans="1:14" x14ac:dyDescent="0.3">
      <c r="A13" s="108">
        <v>9</v>
      </c>
      <c r="B13" s="105">
        <v>10.71</v>
      </c>
      <c r="C13" s="139">
        <v>5.3662020242031598</v>
      </c>
      <c r="D13" s="140">
        <v>1.5053256858113999E-2</v>
      </c>
      <c r="E13" s="140">
        <v>1.0126411682330501</v>
      </c>
      <c r="F13" s="141">
        <v>2.8406585405770001E-3</v>
      </c>
      <c r="G13" s="142">
        <v>4.0704448172914196</v>
      </c>
      <c r="H13" s="115">
        <v>1.5566923783062001E-2</v>
      </c>
      <c r="I13" s="115">
        <v>1.0363675414218401</v>
      </c>
      <c r="J13" s="143">
        <v>3.9634622879589996E-3</v>
      </c>
      <c r="K13" s="139">
        <v>6.0176289507355296</v>
      </c>
      <c r="L13" s="140">
        <v>1.5377133624449001E-2</v>
      </c>
      <c r="M13" s="140">
        <v>1.08090184009262</v>
      </c>
      <c r="N13" s="141">
        <v>2.7620799098930001E-3</v>
      </c>
    </row>
    <row r="14" spans="1:14" x14ac:dyDescent="0.3">
      <c r="A14" s="108">
        <v>10</v>
      </c>
      <c r="B14" s="105">
        <v>11.76</v>
      </c>
      <c r="C14" s="139">
        <v>4.9667963655420602</v>
      </c>
      <c r="D14" s="140">
        <v>1.5137940075002999E-2</v>
      </c>
      <c r="E14" s="140">
        <v>0.93727042912161895</v>
      </c>
      <c r="F14" s="141">
        <v>2.8566388766309999E-3</v>
      </c>
      <c r="G14" s="142">
        <v>3.5784469580761802</v>
      </c>
      <c r="H14" s="115">
        <v>1.6638100556966001E-2</v>
      </c>
      <c r="I14" s="115">
        <v>0.91110098343445101</v>
      </c>
      <c r="J14" s="143">
        <v>4.2361923922669999E-3</v>
      </c>
      <c r="K14" s="139">
        <v>5.2658818519914101</v>
      </c>
      <c r="L14" s="140">
        <v>1.5796493462455999E-2</v>
      </c>
      <c r="M14" s="140">
        <v>0.94587111138385305</v>
      </c>
      <c r="N14" s="141">
        <v>2.837406392179E-3</v>
      </c>
    </row>
    <row r="15" spans="1:14" x14ac:dyDescent="0.3">
      <c r="A15" s="108">
        <v>11</v>
      </c>
      <c r="B15" s="105">
        <v>12.96</v>
      </c>
      <c r="C15" s="139">
        <v>5.2337147096128698</v>
      </c>
      <c r="D15" s="140">
        <v>1.5060185239905001E-2</v>
      </c>
      <c r="E15" s="140">
        <v>0.98763985288606104</v>
      </c>
      <c r="F15" s="141">
        <v>2.8419659763760001E-3</v>
      </c>
      <c r="G15" s="142">
        <v>3.8354827030627101</v>
      </c>
      <c r="H15" s="115">
        <v>1.5706200083355E-2</v>
      </c>
      <c r="I15" s="115">
        <v>0.97654432317894602</v>
      </c>
      <c r="J15" s="143">
        <v>3.9989231388960003E-3</v>
      </c>
      <c r="K15" s="139">
        <v>5.71102783771852</v>
      </c>
      <c r="L15" s="140">
        <v>1.5298580633007E-2</v>
      </c>
      <c r="M15" s="140">
        <v>1.0258293672054299</v>
      </c>
      <c r="N15" s="141">
        <v>2.747970021482E-3</v>
      </c>
    </row>
    <row r="16" spans="1:14" x14ac:dyDescent="0.3">
      <c r="A16" s="108">
        <v>12</v>
      </c>
      <c r="B16" s="105">
        <v>14.33</v>
      </c>
      <c r="C16" s="139">
        <v>5.5941345579695803</v>
      </c>
      <c r="D16" s="140">
        <v>1.5031994654203001E-2</v>
      </c>
      <c r="E16" s="140">
        <v>1.0556536873723801</v>
      </c>
      <c r="F16" s="141">
        <v>2.8366462087800002E-3</v>
      </c>
      <c r="G16" s="142">
        <v>4.1577685357526297</v>
      </c>
      <c r="H16" s="115">
        <v>1.5395308198318001E-2</v>
      </c>
      <c r="I16" s="115">
        <v>1.05860085288328</v>
      </c>
      <c r="J16" s="143">
        <v>3.9197675986529998E-3</v>
      </c>
      <c r="K16" s="139">
        <v>5.8603822655936302</v>
      </c>
      <c r="L16" s="140">
        <v>1.5283005817861E-2</v>
      </c>
      <c r="M16" s="140">
        <v>1.05265678997241</v>
      </c>
      <c r="N16" s="141">
        <v>2.745172433514E-3</v>
      </c>
    </row>
    <row r="17" spans="1:14" x14ac:dyDescent="0.3">
      <c r="A17" s="108">
        <v>13</v>
      </c>
      <c r="B17" s="105">
        <v>15.6999999999999</v>
      </c>
      <c r="C17" s="139">
        <v>5.2807628538779596</v>
      </c>
      <c r="D17" s="140">
        <v>1.5035412351156E-2</v>
      </c>
      <c r="E17" s="140">
        <v>0.99651817829328904</v>
      </c>
      <c r="F17" s="141">
        <v>2.8372911529359998E-3</v>
      </c>
      <c r="G17" s="142">
        <v>4.0640998803042701</v>
      </c>
      <c r="H17" s="115">
        <v>1.5274594560264001E-2</v>
      </c>
      <c r="I17" s="115">
        <v>1.0347520701303701</v>
      </c>
      <c r="J17" s="143">
        <v>3.88903294878E-3</v>
      </c>
      <c r="K17" s="139">
        <v>5.4419100766913804</v>
      </c>
      <c r="L17" s="140">
        <v>1.5258202617208E-2</v>
      </c>
      <c r="M17" s="140">
        <v>0.97748974947937595</v>
      </c>
      <c r="N17" s="141">
        <v>2.7407172194340002E-3</v>
      </c>
    </row>
    <row r="18" spans="1:14" x14ac:dyDescent="0.3">
      <c r="A18" s="108">
        <v>14</v>
      </c>
      <c r="B18" s="105">
        <v>16.8599999999999</v>
      </c>
      <c r="C18" s="139">
        <v>5.2591911080296097</v>
      </c>
      <c r="D18" s="140">
        <v>1.5016853644696E-2</v>
      </c>
      <c r="E18" s="140">
        <v>0.99244743369251198</v>
      </c>
      <c r="F18" s="141">
        <v>2.8337889906800001E-3</v>
      </c>
      <c r="G18" s="142">
        <v>3.9690538952167498</v>
      </c>
      <c r="H18" s="115">
        <v>1.5141852057116999E-2</v>
      </c>
      <c r="I18" s="115">
        <v>1.0105526083249301</v>
      </c>
      <c r="J18" s="143">
        <v>3.855235654429E-3</v>
      </c>
      <c r="K18" s="139">
        <v>5.4943726105686004</v>
      </c>
      <c r="L18" s="140">
        <v>1.5133860607794E-2</v>
      </c>
      <c r="M18" s="140">
        <v>0.98691320344572098</v>
      </c>
      <c r="N18" s="141">
        <v>2.718382590982E-3</v>
      </c>
    </row>
    <row r="19" spans="1:14" ht="16.2" thickBot="1" x14ac:dyDescent="0.35">
      <c r="A19" s="110">
        <v>15</v>
      </c>
      <c r="B19" s="113">
        <v>18</v>
      </c>
      <c r="C19" s="144">
        <v>5.4606830334626002</v>
      </c>
      <c r="D19" s="145">
        <v>1.5089243013096E-2</v>
      </c>
      <c r="E19" s="145">
        <v>1.03047041863413</v>
      </c>
      <c r="F19" s="146">
        <v>2.8474493885279999E-3</v>
      </c>
      <c r="G19" s="147">
        <v>3.9607923840692498</v>
      </c>
      <c r="H19" s="148">
        <v>1.5775253907103999E-2</v>
      </c>
      <c r="I19" s="148">
        <v>1.0084491620480101</v>
      </c>
      <c r="J19" s="149">
        <v>4.016504790228E-3</v>
      </c>
      <c r="K19" s="144">
        <v>5.6298042445694696</v>
      </c>
      <c r="L19" s="145">
        <v>1.5541143894292E-2</v>
      </c>
      <c r="M19" s="145">
        <v>1.0112397785131899</v>
      </c>
      <c r="N19" s="146">
        <v>2.7915398523250001E-3</v>
      </c>
    </row>
  </sheetData>
  <mergeCells count="5">
    <mergeCell ref="A3:A4"/>
    <mergeCell ref="B3:B4"/>
    <mergeCell ref="C3:E3"/>
    <mergeCell ref="G3:J3"/>
    <mergeCell ref="K3:N3"/>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263FF-770E-4715-BD8E-0450D3483909}">
  <dimension ref="A1:N19"/>
  <sheetViews>
    <sheetView workbookViewId="0">
      <selection activeCell="A2" sqref="A2"/>
    </sheetView>
  </sheetViews>
  <sheetFormatPr defaultColWidth="8.796875" defaultRowHeight="15.6" x14ac:dyDescent="0.3"/>
  <sheetData>
    <row r="1" spans="1:14" x14ac:dyDescent="0.3">
      <c r="A1" s="25" t="s">
        <v>683</v>
      </c>
    </row>
    <row r="2" spans="1:14" ht="16.2" thickBot="1" x14ac:dyDescent="0.35">
      <c r="A2" s="104" t="s">
        <v>682</v>
      </c>
      <c r="B2" s="104"/>
      <c r="C2" s="104"/>
      <c r="D2" s="104"/>
      <c r="E2" s="104" t="s">
        <v>657</v>
      </c>
      <c r="G2" s="104"/>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0.42</v>
      </c>
      <c r="C5" s="133">
        <v>5.3637957499601999E-2</v>
      </c>
      <c r="D5" s="134">
        <v>2.3744269625154E-2</v>
      </c>
      <c r="E5" s="134">
        <v>1.3937947817767001E-2</v>
      </c>
      <c r="F5" s="135">
        <v>6.1700036025580003E-3</v>
      </c>
      <c r="G5" s="136">
        <v>6.0897004468472002E-2</v>
      </c>
      <c r="H5" s="137">
        <v>5.0695078887334002E-2</v>
      </c>
      <c r="I5" s="137">
        <v>1.6095820204222001E-2</v>
      </c>
      <c r="J5" s="138">
        <v>1.3399326980555E-2</v>
      </c>
      <c r="K5" s="133">
        <v>0.20799887339811299</v>
      </c>
      <c r="L5" s="134">
        <v>6.899622630261E-2</v>
      </c>
      <c r="M5" s="134">
        <v>4.6520435022281002E-2</v>
      </c>
      <c r="N5" s="135">
        <v>1.5431499267545E-2</v>
      </c>
    </row>
    <row r="6" spans="1:14" x14ac:dyDescent="0.3">
      <c r="A6" s="108">
        <v>2</v>
      </c>
      <c r="B6" s="105">
        <v>1.83</v>
      </c>
      <c r="C6" s="139">
        <v>4.8325797199396003E-2</v>
      </c>
      <c r="D6" s="140">
        <v>2.1025331635556001E-2</v>
      </c>
      <c r="E6" s="140">
        <v>1.255757062752E-2</v>
      </c>
      <c r="F6" s="141">
        <v>5.4634812518689997E-3</v>
      </c>
      <c r="G6" s="142">
        <v>6.8404700796974E-2</v>
      </c>
      <c r="H6" s="115">
        <v>4.0681423361298999E-2</v>
      </c>
      <c r="I6" s="115">
        <v>1.8080195811959E-2</v>
      </c>
      <c r="J6" s="143">
        <v>1.0752595826192E-2</v>
      </c>
      <c r="K6" s="139">
        <v>3.5884168389745001E-2</v>
      </c>
      <c r="L6" s="140">
        <v>0.13476318236014501</v>
      </c>
      <c r="M6" s="140">
        <v>8.0257507967770002E-3</v>
      </c>
      <c r="N6" s="141">
        <v>3.0140749158681999E-2</v>
      </c>
    </row>
    <row r="7" spans="1:14" x14ac:dyDescent="0.3">
      <c r="A7" s="108">
        <v>3</v>
      </c>
      <c r="B7" s="105">
        <v>3.43</v>
      </c>
      <c r="C7" s="139">
        <v>5.2289328961944999E-2</v>
      </c>
      <c r="D7" s="140">
        <v>1.7708061520085999E-2</v>
      </c>
      <c r="E7" s="140">
        <v>1.3587503560385E-2</v>
      </c>
      <c r="F7" s="141">
        <v>4.6014809087870003E-3</v>
      </c>
      <c r="G7" s="142">
        <v>0.121857194660558</v>
      </c>
      <c r="H7" s="115">
        <v>2.1059503129957E-2</v>
      </c>
      <c r="I7" s="115">
        <v>3.2208341165002999E-2</v>
      </c>
      <c r="J7" s="143">
        <v>5.5662832503620002E-3</v>
      </c>
      <c r="K7" s="139">
        <v>8.9584220088243002E-2</v>
      </c>
      <c r="L7" s="140">
        <v>4.2017363640461998E-2</v>
      </c>
      <c r="M7" s="140">
        <v>2.0036151261551002E-2</v>
      </c>
      <c r="N7" s="141">
        <v>9.3974837608969998E-3</v>
      </c>
    </row>
    <row r="8" spans="1:14" x14ac:dyDescent="0.3">
      <c r="A8" s="108">
        <v>4</v>
      </c>
      <c r="B8" s="105">
        <v>4.7699999999999996</v>
      </c>
      <c r="C8" s="139">
        <v>7.5091620612463994E-2</v>
      </c>
      <c r="D8" s="140">
        <v>1.5516556401772999E-2</v>
      </c>
      <c r="E8" s="140">
        <v>1.9512731998712E-2</v>
      </c>
      <c r="F8" s="141">
        <v>4.0320132145399996E-3</v>
      </c>
      <c r="G8" s="142">
        <v>0.29369449696886701</v>
      </c>
      <c r="H8" s="115">
        <v>1.5719595502930998E-2</v>
      </c>
      <c r="I8" s="115">
        <v>7.7627033701268E-2</v>
      </c>
      <c r="J8" s="143">
        <v>4.1548806071290004E-3</v>
      </c>
      <c r="K8" s="139">
        <v>7.7301202856167997E-2</v>
      </c>
      <c r="L8" s="140">
        <v>2.2662241360252001E-2</v>
      </c>
      <c r="M8" s="140">
        <v>1.7288966646138999E-2</v>
      </c>
      <c r="N8" s="141">
        <v>5.0685722928940002E-3</v>
      </c>
    </row>
    <row r="9" spans="1:14" x14ac:dyDescent="0.3">
      <c r="A9" s="108">
        <v>5</v>
      </c>
      <c r="B9" s="105">
        <v>6.08</v>
      </c>
      <c r="C9" s="139">
        <v>0.13469658547282601</v>
      </c>
      <c r="D9" s="140">
        <v>1.5204007278484999E-2</v>
      </c>
      <c r="E9" s="140">
        <v>3.5001220536139001E-2</v>
      </c>
      <c r="F9" s="141">
        <v>3.9507965990319997E-3</v>
      </c>
      <c r="G9" s="142">
        <v>1.21039114834399</v>
      </c>
      <c r="H9" s="115">
        <v>1.5134269033719E-2</v>
      </c>
      <c r="I9" s="115">
        <v>0.31992112700081199</v>
      </c>
      <c r="J9" s="143">
        <v>4.000171690139E-3</v>
      </c>
      <c r="K9" s="139">
        <v>1.0807075184059201</v>
      </c>
      <c r="L9" s="140">
        <v>1.6059645801779002E-2</v>
      </c>
      <c r="M9" s="140">
        <v>0.24170796248432599</v>
      </c>
      <c r="N9" s="141">
        <v>3.5918545941959999E-3</v>
      </c>
    </row>
    <row r="10" spans="1:14" x14ac:dyDescent="0.3">
      <c r="A10" s="108">
        <v>6</v>
      </c>
      <c r="B10" s="105">
        <v>7.59</v>
      </c>
      <c r="C10" s="139">
        <v>0.106544746105963</v>
      </c>
      <c r="D10" s="140">
        <v>1.5193983014087E-2</v>
      </c>
      <c r="E10" s="140">
        <v>2.7685899700658E-2</v>
      </c>
      <c r="F10" s="141">
        <v>3.9481917706489997E-3</v>
      </c>
      <c r="G10" s="142">
        <v>0.61746420517462697</v>
      </c>
      <c r="H10" s="115">
        <v>1.5159234198361999E-2</v>
      </c>
      <c r="I10" s="115">
        <v>0.16320331214615399</v>
      </c>
      <c r="J10" s="143">
        <v>4.0067702873110003E-3</v>
      </c>
      <c r="K10" s="139">
        <v>0.20587185073095701</v>
      </c>
      <c r="L10" s="140">
        <v>1.8135466676471999E-2</v>
      </c>
      <c r="M10" s="140">
        <v>4.6044711196656998E-2</v>
      </c>
      <c r="N10" s="141">
        <v>4.0561267728919997E-3</v>
      </c>
    </row>
    <row r="11" spans="1:14" x14ac:dyDescent="0.3">
      <c r="A11" s="108">
        <v>7</v>
      </c>
      <c r="B11" s="105">
        <v>8.91</v>
      </c>
      <c r="C11" s="139">
        <v>0.195658319227804</v>
      </c>
      <c r="D11" s="140">
        <v>1.5290244181763999E-2</v>
      </c>
      <c r="E11" s="140">
        <v>5.0842268621606998E-2</v>
      </c>
      <c r="F11" s="141">
        <v>3.9732054586139997E-3</v>
      </c>
      <c r="G11" s="142">
        <v>2.2795254535947902</v>
      </c>
      <c r="H11" s="115">
        <v>1.5237080034765E-2</v>
      </c>
      <c r="I11" s="115">
        <v>0.602506349405179</v>
      </c>
      <c r="J11" s="143">
        <v>4.0273458902870003E-3</v>
      </c>
      <c r="K11" s="139">
        <v>3.0938196954269199</v>
      </c>
      <c r="L11" s="140">
        <v>1.5590487257045999E-2</v>
      </c>
      <c r="M11" s="140">
        <v>0.69195489264157894</v>
      </c>
      <c r="N11" s="141">
        <v>3.4869239316450001E-3</v>
      </c>
    </row>
    <row r="12" spans="1:14" x14ac:dyDescent="0.3">
      <c r="A12" s="108">
        <v>8</v>
      </c>
      <c r="B12" s="105">
        <v>10.1099999999999</v>
      </c>
      <c r="C12" s="139">
        <v>0.42809533272678801</v>
      </c>
      <c r="D12" s="140">
        <v>1.5074775856925999E-2</v>
      </c>
      <c r="E12" s="140">
        <v>0.111241566359415</v>
      </c>
      <c r="F12" s="141">
        <v>3.917215514031E-3</v>
      </c>
      <c r="G12" s="142">
        <v>2.8550254247010298</v>
      </c>
      <c r="H12" s="115">
        <v>1.5093368014927E-2</v>
      </c>
      <c r="I12" s="115">
        <v>0.754618003226459</v>
      </c>
      <c r="J12" s="143">
        <v>3.9893610525650004E-3</v>
      </c>
      <c r="K12" s="139">
        <v>3.67767123851486</v>
      </c>
      <c r="L12" s="140">
        <v>1.5356591566635E-2</v>
      </c>
      <c r="M12" s="140">
        <v>0.82253746421586804</v>
      </c>
      <c r="N12" s="141">
        <v>3.4346114883609998E-3</v>
      </c>
    </row>
    <row r="13" spans="1:14" x14ac:dyDescent="0.3">
      <c r="A13" s="108">
        <v>9</v>
      </c>
      <c r="B13" s="105">
        <v>11.1999999999999</v>
      </c>
      <c r="C13" s="139">
        <v>0.69665330118672697</v>
      </c>
      <c r="D13" s="140">
        <v>1.7079602154086E-2</v>
      </c>
      <c r="E13" s="140">
        <v>0.18102697812622001</v>
      </c>
      <c r="F13" s="141">
        <v>4.4381742830840003E-3</v>
      </c>
      <c r="G13" s="142">
        <v>1.51797087185699</v>
      </c>
      <c r="H13" s="115">
        <v>2.1549649678794001E-2</v>
      </c>
      <c r="I13" s="115">
        <v>0.40121819524482799</v>
      </c>
      <c r="J13" s="143">
        <v>5.6958349547950003E-3</v>
      </c>
      <c r="K13" s="139">
        <v>3.2063491193952101</v>
      </c>
      <c r="L13" s="140">
        <v>2.575623618855E-2</v>
      </c>
      <c r="M13" s="140">
        <v>0.71712290278647906</v>
      </c>
      <c r="N13" s="141">
        <v>5.7605663552539998E-3</v>
      </c>
    </row>
    <row r="14" spans="1:14" x14ac:dyDescent="0.3">
      <c r="A14" s="108">
        <v>10</v>
      </c>
      <c r="B14" s="105">
        <v>12.55</v>
      </c>
      <c r="C14" s="139">
        <v>1.21325802986632</v>
      </c>
      <c r="D14" s="140">
        <v>1.5020045415055E-2</v>
      </c>
      <c r="E14" s="140">
        <v>0.315267916566151</v>
      </c>
      <c r="F14" s="141">
        <v>3.9029936816119999E-3</v>
      </c>
      <c r="G14" s="142">
        <v>3.7343883350712899</v>
      </c>
      <c r="H14" s="115">
        <v>1.5064200333808999E-2</v>
      </c>
      <c r="I14" s="115">
        <v>0.98704433393225099</v>
      </c>
      <c r="J14" s="143">
        <v>3.9816516790890004E-3</v>
      </c>
      <c r="K14" s="139">
        <v>3.91593242604741</v>
      </c>
      <c r="L14" s="140">
        <v>1.5199089497162E-2</v>
      </c>
      <c r="M14" s="140">
        <v>0.87582628214001401</v>
      </c>
      <c r="N14" s="141">
        <v>3.3993850245390002E-3</v>
      </c>
    </row>
    <row r="15" spans="1:14" x14ac:dyDescent="0.3">
      <c r="A15" s="108">
        <v>11</v>
      </c>
      <c r="B15" s="105">
        <v>14</v>
      </c>
      <c r="C15" s="139">
        <v>1.7882511440301401</v>
      </c>
      <c r="D15" s="140">
        <v>1.5029547921084E-2</v>
      </c>
      <c r="E15" s="140">
        <v>0.46468121256740402</v>
      </c>
      <c r="F15" s="141">
        <v>3.9054629298709998E-3</v>
      </c>
      <c r="G15" s="142">
        <v>3.5141735717203102</v>
      </c>
      <c r="H15" s="115">
        <v>1.5117877450871E-2</v>
      </c>
      <c r="I15" s="115">
        <v>0.92883888904788503</v>
      </c>
      <c r="J15" s="143">
        <v>3.9958391950899999E-3</v>
      </c>
      <c r="K15" s="139">
        <v>4.3194131396298596</v>
      </c>
      <c r="L15" s="140">
        <v>1.5410518615543E-2</v>
      </c>
      <c r="M15" s="140">
        <v>0.96606762822187198</v>
      </c>
      <c r="N15" s="141">
        <v>3.4466726583749999E-3</v>
      </c>
    </row>
    <row r="16" spans="1:14" x14ac:dyDescent="0.3">
      <c r="A16" s="108">
        <v>12</v>
      </c>
      <c r="B16" s="105">
        <v>15.1999999999999</v>
      </c>
      <c r="C16" s="139">
        <v>4.6632927380789404</v>
      </c>
      <c r="D16" s="140">
        <v>1.5071632648773E-2</v>
      </c>
      <c r="E16" s="140">
        <v>1.2117674473864299</v>
      </c>
      <c r="F16" s="141">
        <v>3.9163987440929996E-3</v>
      </c>
      <c r="G16" s="142">
        <v>3.9092993428315501</v>
      </c>
      <c r="H16" s="115">
        <v>1.5313458236335E-2</v>
      </c>
      <c r="I16" s="115">
        <v>1.0332754442671701</v>
      </c>
      <c r="J16" s="143">
        <v>4.0475335794969997E-3</v>
      </c>
      <c r="K16" s="139">
        <v>4.85154136413147</v>
      </c>
      <c r="L16" s="140">
        <v>1.638473448358E-2</v>
      </c>
      <c r="M16" s="140">
        <v>1.08508190982361</v>
      </c>
      <c r="N16" s="141">
        <v>3.6645630019440001E-3</v>
      </c>
    </row>
    <row r="17" spans="1:14" x14ac:dyDescent="0.3">
      <c r="A17" s="108">
        <v>13</v>
      </c>
      <c r="B17" s="105">
        <v>16.55</v>
      </c>
      <c r="C17" s="139">
        <v>4.3967742742334499</v>
      </c>
      <c r="D17" s="140">
        <v>1.5108176386697999E-2</v>
      </c>
      <c r="E17" s="140">
        <v>1.14251200562996</v>
      </c>
      <c r="F17" s="141">
        <v>3.9258947192570004E-3</v>
      </c>
      <c r="G17" s="142">
        <v>3.76827700110444</v>
      </c>
      <c r="H17" s="115">
        <v>1.6141571040095001E-2</v>
      </c>
      <c r="I17" s="115">
        <v>0.99600152123877805</v>
      </c>
      <c r="J17" s="143">
        <v>4.2664138826329998E-3</v>
      </c>
      <c r="K17" s="139">
        <v>5.41545022474899</v>
      </c>
      <c r="L17" s="140">
        <v>1.6267668494204E-2</v>
      </c>
      <c r="M17" s="140">
        <v>1.2112041578928801</v>
      </c>
      <c r="N17" s="141">
        <v>3.6383803565130002E-3</v>
      </c>
    </row>
    <row r="18" spans="1:14" x14ac:dyDescent="0.3">
      <c r="A18" s="108">
        <v>14</v>
      </c>
      <c r="B18" s="105">
        <v>17.940000000000001</v>
      </c>
      <c r="C18" s="139">
        <v>4.9062573983706299</v>
      </c>
      <c r="D18" s="140">
        <v>1.5019150644303E-2</v>
      </c>
      <c r="E18" s="140">
        <v>1.2749023785913001</v>
      </c>
      <c r="F18" s="141">
        <v>3.9027611733539998E-3</v>
      </c>
      <c r="G18" s="142">
        <v>3.6819654541342399</v>
      </c>
      <c r="H18" s="115">
        <v>1.5083783725035001E-2</v>
      </c>
      <c r="I18" s="115">
        <v>0.97318832781971898</v>
      </c>
      <c r="J18" s="143">
        <v>3.9868278079789998E-3</v>
      </c>
      <c r="K18" s="139">
        <v>4.5005008492530703</v>
      </c>
      <c r="L18" s="140">
        <v>1.5368358422685999E-2</v>
      </c>
      <c r="M18" s="140">
        <v>1.0065691890776101</v>
      </c>
      <c r="N18" s="141">
        <v>3.4372432298389998E-3</v>
      </c>
    </row>
    <row r="19" spans="1:14" ht="16.2" thickBot="1" x14ac:dyDescent="0.35">
      <c r="A19" s="110">
        <v>15</v>
      </c>
      <c r="B19" s="113">
        <v>19.489999999999899</v>
      </c>
      <c r="C19" s="144">
        <v>6.1222044328807899</v>
      </c>
      <c r="D19" s="145">
        <v>1.5027511192222001E-2</v>
      </c>
      <c r="E19" s="145">
        <v>1.5908690392587299</v>
      </c>
      <c r="F19" s="146">
        <v>3.9049336811470001E-3</v>
      </c>
      <c r="G19" s="147">
        <v>4.0923254857540998</v>
      </c>
      <c r="H19" s="148">
        <v>1.5152900041686001E-2</v>
      </c>
      <c r="I19" s="148">
        <v>1.08165148369418</v>
      </c>
      <c r="J19" s="149">
        <v>4.0050960925309999E-3</v>
      </c>
      <c r="K19" s="144">
        <v>3.8239369347932302</v>
      </c>
      <c r="L19" s="145">
        <v>1.5416042743322001E-2</v>
      </c>
      <c r="M19" s="145">
        <v>0.85525083284398995</v>
      </c>
      <c r="N19" s="146">
        <v>3.4479081690450002E-3</v>
      </c>
    </row>
  </sheetData>
  <mergeCells count="5">
    <mergeCell ref="A3:A4"/>
    <mergeCell ref="B3:B4"/>
    <mergeCell ref="C3:E3"/>
    <mergeCell ref="G3:J3"/>
    <mergeCell ref="K3:N3"/>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E5CD1-49E7-4B93-8F99-C1BDD2B4A237}">
  <dimension ref="A1:N19"/>
  <sheetViews>
    <sheetView workbookViewId="0">
      <selection activeCell="A2" sqref="A2"/>
    </sheetView>
  </sheetViews>
  <sheetFormatPr defaultColWidth="8.796875" defaultRowHeight="15.6" x14ac:dyDescent="0.3"/>
  <sheetData>
    <row r="1" spans="1:14" x14ac:dyDescent="0.3">
      <c r="A1" s="25" t="s">
        <v>686</v>
      </c>
    </row>
    <row r="2" spans="1:14" ht="16.2" thickBot="1" x14ac:dyDescent="0.35">
      <c r="A2" s="104" t="s">
        <v>684</v>
      </c>
      <c r="B2" s="104"/>
      <c r="C2" s="104"/>
      <c r="D2" s="104"/>
      <c r="E2" s="104" t="s">
        <v>666</v>
      </c>
      <c r="G2" s="104"/>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0.25</v>
      </c>
      <c r="C5" s="133">
        <v>0.188386086562816</v>
      </c>
      <c r="D5" s="134">
        <v>1.5549215602644001E-2</v>
      </c>
      <c r="E5" s="134">
        <v>3.6929850152397997E-2</v>
      </c>
      <c r="F5" s="135">
        <v>3.048156117418E-3</v>
      </c>
      <c r="G5" s="136">
        <v>0.59094280799309296</v>
      </c>
      <c r="H5" s="137">
        <v>1.5736535582597001E-2</v>
      </c>
      <c r="I5" s="137">
        <v>0.16329623061193399</v>
      </c>
      <c r="J5" s="138">
        <v>4.3485036263590003E-3</v>
      </c>
      <c r="K5" s="133">
        <v>0.60269335981933303</v>
      </c>
      <c r="L5" s="134">
        <v>2.2913420570869002E-2</v>
      </c>
      <c r="M5" s="134">
        <v>0.14409815437266199</v>
      </c>
      <c r="N5" s="135">
        <v>5.4783772889359997E-3</v>
      </c>
    </row>
    <row r="6" spans="1:14" x14ac:dyDescent="0.3">
      <c r="A6" s="108">
        <v>2</v>
      </c>
      <c r="B6" s="105">
        <v>1.0974999999999999</v>
      </c>
      <c r="C6" s="139">
        <v>0.212544913994166</v>
      </c>
      <c r="D6" s="140">
        <v>1.5229134436087E-2</v>
      </c>
      <c r="E6" s="140">
        <v>4.1665772497703001E-2</v>
      </c>
      <c r="F6" s="141">
        <v>2.9854097133009999E-3</v>
      </c>
      <c r="G6" s="142">
        <v>0.88261687548247603</v>
      </c>
      <c r="H6" s="115">
        <v>1.5290013084082E-2</v>
      </c>
      <c r="I6" s="115">
        <v>0.24389502146619901</v>
      </c>
      <c r="J6" s="143">
        <v>4.2251153053490002E-3</v>
      </c>
      <c r="K6" s="139">
        <v>1.08574379671293</v>
      </c>
      <c r="L6" s="140">
        <v>1.6764107249379E-2</v>
      </c>
      <c r="M6" s="140">
        <v>0.25959084280404299</v>
      </c>
      <c r="N6" s="141">
        <v>4.008135936764E-3</v>
      </c>
    </row>
    <row r="7" spans="1:14" x14ac:dyDescent="0.3">
      <c r="A7" s="108">
        <v>3</v>
      </c>
      <c r="B7" s="105">
        <v>2.3650000000000002</v>
      </c>
      <c r="C7" s="139">
        <v>0.52940909535394398</v>
      </c>
      <c r="D7" s="140">
        <v>1.5707656294036001E-2</v>
      </c>
      <c r="E7" s="140">
        <v>0.10378154203133499</v>
      </c>
      <c r="F7" s="141">
        <v>3.0792156882069998E-3</v>
      </c>
      <c r="G7" s="142">
        <v>1.5607110105442901</v>
      </c>
      <c r="H7" s="115">
        <v>1.7185208819726999E-2</v>
      </c>
      <c r="I7" s="115">
        <v>0.43127392642606399</v>
      </c>
      <c r="J7" s="143">
        <v>4.748817964417E-3</v>
      </c>
      <c r="K7" s="139">
        <v>3.13445969582382</v>
      </c>
      <c r="L7" s="140">
        <v>1.7571862545628002E-2</v>
      </c>
      <c r="M7" s="140">
        <v>0.74941900348645396</v>
      </c>
      <c r="N7" s="141">
        <v>4.2012624172170004E-3</v>
      </c>
    </row>
    <row r="8" spans="1:14" x14ac:dyDescent="0.3">
      <c r="A8" s="108">
        <v>4</v>
      </c>
      <c r="B8" s="105">
        <v>3.7675000000000001</v>
      </c>
      <c r="C8" s="139">
        <v>2.2921296627297201</v>
      </c>
      <c r="D8" s="140">
        <v>1.5500903450639E-2</v>
      </c>
      <c r="E8" s="140">
        <v>0.44933257290341</v>
      </c>
      <c r="F8" s="141">
        <v>3.0386853514679998E-3</v>
      </c>
      <c r="G8" s="142">
        <v>3.3131637091685699</v>
      </c>
      <c r="H8" s="115">
        <v>1.7706661169723002E-2</v>
      </c>
      <c r="I8" s="115">
        <v>0.91553215944004895</v>
      </c>
      <c r="J8" s="143">
        <v>4.8929117786510002E-3</v>
      </c>
      <c r="K8" s="139">
        <v>4.6790149110953401</v>
      </c>
      <c r="L8" s="140">
        <v>1.7777350784721001E-2</v>
      </c>
      <c r="M8" s="140">
        <v>1.1187072198258701</v>
      </c>
      <c r="N8" s="141">
        <v>4.2503926681410004E-3</v>
      </c>
    </row>
    <row r="9" spans="1:14" x14ac:dyDescent="0.3">
      <c r="A9" s="108">
        <v>5</v>
      </c>
      <c r="B9" s="105">
        <v>4.9175000000000004</v>
      </c>
      <c r="C9" s="139">
        <v>0.289895860706542</v>
      </c>
      <c r="D9" s="140">
        <v>1.5276531543817E-2</v>
      </c>
      <c r="E9" s="140">
        <v>5.6829094393460997E-2</v>
      </c>
      <c r="F9" s="141">
        <v>2.994701100569E-3</v>
      </c>
      <c r="G9" s="142">
        <v>1.39208931272869</v>
      </c>
      <c r="H9" s="115">
        <v>1.5427863088119999E-2</v>
      </c>
      <c r="I9" s="115">
        <v>0.384678406047054</v>
      </c>
      <c r="J9" s="143">
        <v>4.2632076312810003E-3</v>
      </c>
      <c r="K9" s="139">
        <v>2.0003193739134</v>
      </c>
      <c r="L9" s="140">
        <v>1.6381539414081998E-2</v>
      </c>
      <c r="M9" s="140">
        <v>0.47825701949529498</v>
      </c>
      <c r="N9" s="141">
        <v>3.9166676667220001E-3</v>
      </c>
    </row>
    <row r="10" spans="1:14" x14ac:dyDescent="0.3">
      <c r="A10" s="108">
        <v>6</v>
      </c>
      <c r="B10" s="105">
        <v>6.1275000000000004</v>
      </c>
      <c r="C10" s="139">
        <v>0.73183868652106798</v>
      </c>
      <c r="D10" s="140">
        <v>1.5263848889293E-2</v>
      </c>
      <c r="E10" s="140">
        <v>0.14346437957316299</v>
      </c>
      <c r="F10" s="141">
        <v>2.9922148844180002E-3</v>
      </c>
      <c r="G10" s="142">
        <v>2.5009846491858898</v>
      </c>
      <c r="H10" s="115">
        <v>1.5733353791816999E-2</v>
      </c>
      <c r="I10" s="115">
        <v>0.69110133926046702</v>
      </c>
      <c r="J10" s="143">
        <v>4.347624396704E-3</v>
      </c>
      <c r="K10" s="139">
        <v>3.7226257300157801</v>
      </c>
      <c r="L10" s="140">
        <v>1.6571191805276001E-2</v>
      </c>
      <c r="M10" s="140">
        <v>0.89004381477881001</v>
      </c>
      <c r="N10" s="141">
        <v>3.9620117195440004E-3</v>
      </c>
    </row>
    <row r="11" spans="1:14" x14ac:dyDescent="0.3">
      <c r="A11" s="108">
        <v>7</v>
      </c>
      <c r="B11" s="105">
        <v>7.4275000000000002</v>
      </c>
      <c r="C11" s="139">
        <v>3.89990292374311</v>
      </c>
      <c r="D11" s="140">
        <v>1.5323856145581001E-2</v>
      </c>
      <c r="E11" s="140">
        <v>0.764508851001092</v>
      </c>
      <c r="F11" s="141">
        <v>3.00397827429E-3</v>
      </c>
      <c r="G11" s="142">
        <v>3.6304941128912098</v>
      </c>
      <c r="H11" s="115">
        <v>1.6308040048788001E-2</v>
      </c>
      <c r="I11" s="115">
        <v>1.0032206092960501</v>
      </c>
      <c r="J11" s="143">
        <v>4.5064284269399997E-3</v>
      </c>
      <c r="K11" s="139">
        <v>4.7107585860444399</v>
      </c>
      <c r="L11" s="140">
        <v>1.8248027111383999E-2</v>
      </c>
      <c r="M11" s="140">
        <v>1.12629682554932</v>
      </c>
      <c r="N11" s="141">
        <v>4.3629268264729999E-3</v>
      </c>
    </row>
    <row r="12" spans="1:14" x14ac:dyDescent="0.3">
      <c r="A12" s="108">
        <v>8</v>
      </c>
      <c r="B12" s="105">
        <v>8.7449999999999903</v>
      </c>
      <c r="C12" s="139">
        <v>5.1547846973585898</v>
      </c>
      <c r="D12" s="140">
        <v>1.5326687027021E-2</v>
      </c>
      <c r="E12" s="140">
        <v>1.01050682624509</v>
      </c>
      <c r="F12" s="141">
        <v>3.0045332198770001E-3</v>
      </c>
      <c r="G12" s="142">
        <v>3.5969720012520399</v>
      </c>
      <c r="H12" s="115">
        <v>1.6077098072901998E-2</v>
      </c>
      <c r="I12" s="115">
        <v>0.99395738720622295</v>
      </c>
      <c r="J12" s="143">
        <v>4.44261183819E-3</v>
      </c>
      <c r="K12" s="139">
        <v>4.5462097464002396</v>
      </c>
      <c r="L12" s="140">
        <v>2.0033159042414001E-2</v>
      </c>
      <c r="M12" s="140">
        <v>1.0869547891545599</v>
      </c>
      <c r="N12" s="141">
        <v>4.7897346092070003E-3</v>
      </c>
    </row>
    <row r="13" spans="1:14" x14ac:dyDescent="0.3">
      <c r="A13" s="108">
        <v>9</v>
      </c>
      <c r="B13" s="105">
        <v>10.17</v>
      </c>
      <c r="C13" s="139">
        <v>5.2802905759880598</v>
      </c>
      <c r="D13" s="140">
        <v>1.5117832805419999E-2</v>
      </c>
      <c r="E13" s="140">
        <v>1.0351100937984301</v>
      </c>
      <c r="F13" s="141">
        <v>2.9635909441059999E-3</v>
      </c>
      <c r="G13" s="142">
        <v>3.5980450157987098</v>
      </c>
      <c r="H13" s="115">
        <v>1.5293219554502999E-2</v>
      </c>
      <c r="I13" s="115">
        <v>0.994253895139805</v>
      </c>
      <c r="J13" s="143">
        <v>4.226001354771E-3</v>
      </c>
      <c r="K13" s="139">
        <v>3.7733337764276</v>
      </c>
      <c r="L13" s="140">
        <v>1.6957183124552001E-2</v>
      </c>
      <c r="M13" s="140">
        <v>0.90216761833618797</v>
      </c>
      <c r="N13" s="141">
        <v>4.054298511501E-3</v>
      </c>
    </row>
    <row r="14" spans="1:14" x14ac:dyDescent="0.3">
      <c r="A14" s="108">
        <v>10</v>
      </c>
      <c r="B14" s="105">
        <v>11.4849999999999</v>
      </c>
      <c r="C14" s="139">
        <v>5.4009257758266003</v>
      </c>
      <c r="D14" s="140">
        <v>1.5132290122143E-2</v>
      </c>
      <c r="E14" s="140">
        <v>1.0587585485990301</v>
      </c>
      <c r="F14" s="141">
        <v>2.9664250522400001E-3</v>
      </c>
      <c r="G14" s="142">
        <v>3.7951205797732599</v>
      </c>
      <c r="H14" s="115">
        <v>1.5378407798725E-2</v>
      </c>
      <c r="I14" s="115">
        <v>1.04871212072014</v>
      </c>
      <c r="J14" s="143">
        <v>4.2495415670989996E-3</v>
      </c>
      <c r="K14" s="139">
        <v>4.6135328004942604</v>
      </c>
      <c r="L14" s="140">
        <v>1.6212207479797E-2</v>
      </c>
      <c r="M14" s="140">
        <v>1.1030510803839699</v>
      </c>
      <c r="N14" s="141">
        <v>3.87618203865E-3</v>
      </c>
    </row>
    <row r="15" spans="1:14" x14ac:dyDescent="0.3">
      <c r="A15" s="108">
        <v>11</v>
      </c>
      <c r="B15" s="105">
        <v>12.5</v>
      </c>
      <c r="C15" s="139">
        <v>5.3506585042629702</v>
      </c>
      <c r="D15" s="140">
        <v>1.5134174995874E-2</v>
      </c>
      <c r="E15" s="140">
        <v>1.04890451510704</v>
      </c>
      <c r="F15" s="141">
        <v>2.9667945492960002E-3</v>
      </c>
      <c r="G15" s="142">
        <v>3.6187201780035299</v>
      </c>
      <c r="H15" s="115">
        <v>1.5230527749531E-2</v>
      </c>
      <c r="I15" s="115">
        <v>0.99996709785531601</v>
      </c>
      <c r="J15" s="143">
        <v>4.2086776217399998E-3</v>
      </c>
      <c r="K15" s="139">
        <v>3.8149685327133001</v>
      </c>
      <c r="L15" s="140">
        <v>1.7390395748198E-2</v>
      </c>
      <c r="M15" s="140">
        <v>0.91212208596185396</v>
      </c>
      <c r="N15" s="141">
        <v>4.1578754607099998E-3</v>
      </c>
    </row>
    <row r="16" spans="1:14" x14ac:dyDescent="0.3">
      <c r="A16" s="108">
        <v>12</v>
      </c>
      <c r="B16" s="105">
        <v>13.64</v>
      </c>
      <c r="C16" s="139">
        <v>5.4072656177593803</v>
      </c>
      <c r="D16" s="140">
        <v>1.5112868113103001E-2</v>
      </c>
      <c r="E16" s="140">
        <v>1.0600013655014799</v>
      </c>
      <c r="F16" s="141">
        <v>2.9626177016199998E-3</v>
      </c>
      <c r="G16" s="142">
        <v>3.7968929405761198</v>
      </c>
      <c r="H16" s="115">
        <v>1.5191384252479E-2</v>
      </c>
      <c r="I16" s="115">
        <v>1.04920188019343</v>
      </c>
      <c r="J16" s="143">
        <v>4.1978610326639998E-3</v>
      </c>
      <c r="K16" s="139">
        <v>4.1966461585378498</v>
      </c>
      <c r="L16" s="140">
        <v>1.7121675855536998E-2</v>
      </c>
      <c r="M16" s="140">
        <v>1.00337751552746</v>
      </c>
      <c r="N16" s="141">
        <v>4.0936271328579996E-3</v>
      </c>
    </row>
    <row r="17" spans="1:14" x14ac:dyDescent="0.3">
      <c r="A17" s="108">
        <v>13</v>
      </c>
      <c r="B17" s="105">
        <v>14.9175</v>
      </c>
      <c r="C17" s="139">
        <v>5.0303970129276596</v>
      </c>
      <c r="D17" s="140">
        <v>1.5111906639913001E-2</v>
      </c>
      <c r="E17" s="140">
        <v>0.98612276142029798</v>
      </c>
      <c r="F17" s="141">
        <v>2.9624292213480002E-3</v>
      </c>
      <c r="G17" s="142">
        <v>3.5121151028984299</v>
      </c>
      <c r="H17" s="115">
        <v>1.5153749249543E-2</v>
      </c>
      <c r="I17" s="115">
        <v>0.97050873624518796</v>
      </c>
      <c r="J17" s="143">
        <v>4.1874612883309997E-3</v>
      </c>
      <c r="K17" s="139">
        <v>3.8489067869415798</v>
      </c>
      <c r="L17" s="140">
        <v>1.7536432868831001E-2</v>
      </c>
      <c r="M17" s="140">
        <v>0.92023639436968296</v>
      </c>
      <c r="N17" s="141">
        <v>4.1927915240949996E-3</v>
      </c>
    </row>
    <row r="18" spans="1:14" x14ac:dyDescent="0.3">
      <c r="A18" s="108">
        <v>14</v>
      </c>
      <c r="B18" s="105">
        <v>15.99</v>
      </c>
      <c r="C18" s="139">
        <v>4.8242950144197003</v>
      </c>
      <c r="D18" s="140">
        <v>1.5085802833719001E-2</v>
      </c>
      <c r="E18" s="140">
        <v>0.94572001162130703</v>
      </c>
      <c r="F18" s="141">
        <v>2.9573120193890001E-3</v>
      </c>
      <c r="G18" s="142">
        <v>3.4652742730566999</v>
      </c>
      <c r="H18" s="115">
        <v>1.521607301193E-2</v>
      </c>
      <c r="I18" s="115">
        <v>0.957565130115407</v>
      </c>
      <c r="J18" s="143">
        <v>4.2046833195290003E-3</v>
      </c>
      <c r="K18" s="139">
        <v>4.4385438889712798</v>
      </c>
      <c r="L18" s="140">
        <v>1.6682171409302001E-2</v>
      </c>
      <c r="M18" s="140">
        <v>1.06121292375702</v>
      </c>
      <c r="N18" s="141">
        <v>3.9885458697099998E-3</v>
      </c>
    </row>
    <row r="19" spans="1:14" ht="16.2" thickBot="1" x14ac:dyDescent="0.35">
      <c r="A19" s="110">
        <v>15</v>
      </c>
      <c r="B19" s="113">
        <v>16.9175</v>
      </c>
      <c r="C19" s="144">
        <v>4.5935825205417604</v>
      </c>
      <c r="D19" s="145">
        <v>1.5048520021241E-2</v>
      </c>
      <c r="E19" s="145">
        <v>0.90049279775083202</v>
      </c>
      <c r="F19" s="146">
        <v>2.9500033656390001E-3</v>
      </c>
      <c r="G19" s="147">
        <v>3.5249123991478202</v>
      </c>
      <c r="H19" s="148">
        <v>1.5109848255588001E-2</v>
      </c>
      <c r="I19" s="148">
        <v>0.97404503487050997</v>
      </c>
      <c r="J19" s="149">
        <v>4.1753300520490002E-3</v>
      </c>
      <c r="K19" s="144" t="s">
        <v>685</v>
      </c>
      <c r="L19" s="145" t="s">
        <v>685</v>
      </c>
      <c r="M19" s="145" t="s">
        <v>685</v>
      </c>
      <c r="N19" s="146" t="s">
        <v>685</v>
      </c>
    </row>
  </sheetData>
  <mergeCells count="5">
    <mergeCell ref="A3:A4"/>
    <mergeCell ref="B3:B4"/>
    <mergeCell ref="C3:E3"/>
    <mergeCell ref="G3:J3"/>
    <mergeCell ref="K3:N3"/>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BF37D-BF0A-4DBB-B3A0-6AFE4D0C039E}">
  <dimension ref="A1:N17"/>
  <sheetViews>
    <sheetView workbookViewId="0">
      <selection activeCell="J2" sqref="J2"/>
    </sheetView>
  </sheetViews>
  <sheetFormatPr defaultColWidth="8.796875" defaultRowHeight="15.6" x14ac:dyDescent="0.3"/>
  <sheetData>
    <row r="1" spans="1:14" x14ac:dyDescent="0.3">
      <c r="A1" s="25" t="s">
        <v>1271</v>
      </c>
    </row>
    <row r="2" spans="1:14" ht="16.2" thickBot="1" x14ac:dyDescent="0.35">
      <c r="A2" s="104" t="s">
        <v>687</v>
      </c>
      <c r="B2" s="104"/>
      <c r="C2" s="104"/>
      <c r="D2" s="104"/>
      <c r="E2" s="104" t="s">
        <v>688</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0.55000000000000004</v>
      </c>
      <c r="C5" s="133">
        <v>0.16260065429855899</v>
      </c>
      <c r="D5" s="134">
        <v>1.5264949567135E-2</v>
      </c>
      <c r="E5" s="134">
        <v>3.2101207036991999E-2</v>
      </c>
      <c r="F5" s="135">
        <v>3.0136613445849998E-3</v>
      </c>
      <c r="G5" s="136">
        <v>0.602834774462501</v>
      </c>
      <c r="H5" s="137">
        <v>1.5838768182518E-2</v>
      </c>
      <c r="I5" s="137">
        <v>0.15704606209400501</v>
      </c>
      <c r="J5" s="138">
        <v>4.1261988804509996E-3</v>
      </c>
      <c r="K5" s="133">
        <v>0.68611808256995899</v>
      </c>
      <c r="L5" s="134">
        <v>1.7093350897537999E-2</v>
      </c>
      <c r="M5" s="134">
        <v>0.13081557488575099</v>
      </c>
      <c r="N5" s="135">
        <v>3.2590257875289999E-3</v>
      </c>
    </row>
    <row r="6" spans="1:14" x14ac:dyDescent="0.3">
      <c r="A6" s="108">
        <v>2</v>
      </c>
      <c r="B6" s="105">
        <v>1.95</v>
      </c>
      <c r="C6" s="139">
        <v>1.2696367282308301</v>
      </c>
      <c r="D6" s="140">
        <v>1.5134983775238999E-2</v>
      </c>
      <c r="E6" s="140">
        <v>0.25065625750725101</v>
      </c>
      <c r="F6" s="141">
        <v>2.9880030296699999E-3</v>
      </c>
      <c r="G6" s="142">
        <v>3.1055112385208501</v>
      </c>
      <c r="H6" s="115">
        <v>1.5727749387079E-2</v>
      </c>
      <c r="I6" s="115">
        <v>0.80902484637391003</v>
      </c>
      <c r="J6" s="143">
        <v>4.0972770839980003E-3</v>
      </c>
      <c r="K6" s="139">
        <v>5.0363321456435797</v>
      </c>
      <c r="L6" s="140">
        <v>1.6221277443502002E-2</v>
      </c>
      <c r="M6" s="140">
        <v>0.960229298257532</v>
      </c>
      <c r="N6" s="141">
        <v>3.0927558798690001E-3</v>
      </c>
    </row>
    <row r="7" spans="1:14" x14ac:dyDescent="0.3">
      <c r="A7" s="108">
        <v>3</v>
      </c>
      <c r="B7" s="105">
        <v>3.04</v>
      </c>
      <c r="C7" s="139">
        <v>1.5072990188156401</v>
      </c>
      <c r="D7" s="140">
        <v>1.5144296300217E-2</v>
      </c>
      <c r="E7" s="140">
        <v>0.297576403233972</v>
      </c>
      <c r="F7" s="141">
        <v>2.9898415419050001E-3</v>
      </c>
      <c r="G7" s="142">
        <v>2.8651133090385601</v>
      </c>
      <c r="H7" s="115">
        <v>1.6184161046683999E-2</v>
      </c>
      <c r="I7" s="115">
        <v>0.74639815368782902</v>
      </c>
      <c r="J7" s="143">
        <v>4.2161780778869999E-3</v>
      </c>
      <c r="K7" s="139">
        <v>4.9753572489437801</v>
      </c>
      <c r="L7" s="140">
        <v>1.6154546291620001E-2</v>
      </c>
      <c r="M7" s="140">
        <v>0.94860379767969105</v>
      </c>
      <c r="N7" s="141">
        <v>3.0800328891510001E-3</v>
      </c>
    </row>
    <row r="8" spans="1:14" x14ac:dyDescent="0.3">
      <c r="A8" s="108">
        <v>4</v>
      </c>
      <c r="B8" s="105">
        <v>4.0599999999999996</v>
      </c>
      <c r="C8" s="139">
        <v>4.1176704830148498</v>
      </c>
      <c r="D8" s="140">
        <v>1.5073079285971999E-2</v>
      </c>
      <c r="E8" s="140">
        <v>0.81292534310879405</v>
      </c>
      <c r="F8" s="141">
        <v>2.9757816223520001E-3</v>
      </c>
      <c r="G8" s="142">
        <v>3.1954465515550701</v>
      </c>
      <c r="H8" s="115">
        <v>1.6177109891805999E-2</v>
      </c>
      <c r="I8" s="115">
        <v>0.83245412974232302</v>
      </c>
      <c r="J8" s="143">
        <v>4.2143411631080001E-3</v>
      </c>
      <c r="K8" s="139">
        <v>4.9367314968139802</v>
      </c>
      <c r="L8" s="140">
        <v>1.5997395314219998E-2</v>
      </c>
      <c r="M8" s="140">
        <v>0.941239394818703</v>
      </c>
      <c r="N8" s="141">
        <v>3.050070414798E-3</v>
      </c>
    </row>
    <row r="9" spans="1:14" x14ac:dyDescent="0.3">
      <c r="A9" s="108">
        <v>5</v>
      </c>
      <c r="B9" s="105">
        <v>5.4</v>
      </c>
      <c r="C9" s="139">
        <v>4.7334125762850503</v>
      </c>
      <c r="D9" s="140">
        <v>1.5060756532928999E-2</v>
      </c>
      <c r="E9" s="140">
        <v>0.93448736573856905</v>
      </c>
      <c r="F9" s="141">
        <v>2.9733488200460001E-3</v>
      </c>
      <c r="G9" s="142">
        <v>3.6570869243880102</v>
      </c>
      <c r="H9" s="115">
        <v>1.5800337030292998E-2</v>
      </c>
      <c r="I9" s="115">
        <v>0.95271726937567103</v>
      </c>
      <c r="J9" s="143">
        <v>4.1161870805780003E-3</v>
      </c>
      <c r="K9" s="139">
        <v>4.9784724066001198</v>
      </c>
      <c r="L9" s="140">
        <v>1.6162231116043001E-2</v>
      </c>
      <c r="M9" s="140">
        <v>0.94919773500626403</v>
      </c>
      <c r="N9" s="141">
        <v>3.0814980811500001E-3</v>
      </c>
    </row>
    <row r="10" spans="1:14" x14ac:dyDescent="0.3">
      <c r="A10" s="108">
        <v>6</v>
      </c>
      <c r="B10" s="105">
        <v>6.79</v>
      </c>
      <c r="C10" s="139">
        <v>4.9045065535993801</v>
      </c>
      <c r="D10" s="140">
        <v>1.510442008649E-2</v>
      </c>
      <c r="E10" s="140">
        <v>0.96826535520757095</v>
      </c>
      <c r="F10" s="141">
        <v>2.9819690361139999E-3</v>
      </c>
      <c r="G10" s="142">
        <v>3.4496577713669501</v>
      </c>
      <c r="H10" s="115">
        <v>1.6429026992437999E-2</v>
      </c>
      <c r="I10" s="115">
        <v>0.89867935878151795</v>
      </c>
      <c r="J10" s="143">
        <v>4.2799687451660004E-3</v>
      </c>
      <c r="K10" s="139">
        <v>5.3566877634422996</v>
      </c>
      <c r="L10" s="140">
        <v>1.6722784493675001E-2</v>
      </c>
      <c r="M10" s="140">
        <v>1.0213084410098201</v>
      </c>
      <c r="N10" s="141">
        <v>3.1883734342589998E-3</v>
      </c>
    </row>
    <row r="11" spans="1:14" x14ac:dyDescent="0.3">
      <c r="A11" s="108">
        <v>7</v>
      </c>
      <c r="B11" s="105">
        <v>8.09</v>
      </c>
      <c r="C11" s="139">
        <v>4.9331448615466202</v>
      </c>
      <c r="D11" s="140">
        <v>1.5075437901796E-2</v>
      </c>
      <c r="E11" s="140">
        <v>0.97391923314901696</v>
      </c>
      <c r="F11" s="141">
        <v>2.976247268786E-3</v>
      </c>
      <c r="G11" s="142">
        <v>3.4284954133738901</v>
      </c>
      <c r="H11" s="115">
        <v>1.5979268375963002E-2</v>
      </c>
      <c r="I11" s="115">
        <v>0.893166297610821</v>
      </c>
      <c r="J11" s="143">
        <v>4.1628009529239996E-3</v>
      </c>
      <c r="K11" s="139">
        <v>5.3981082614707097</v>
      </c>
      <c r="L11" s="140">
        <v>1.6317898700664999E-2</v>
      </c>
      <c r="M11" s="140">
        <v>1.02920569135096</v>
      </c>
      <c r="N11" s="141">
        <v>3.1111777311849998E-3</v>
      </c>
    </row>
    <row r="12" spans="1:14" x14ac:dyDescent="0.3">
      <c r="A12" s="108">
        <v>8</v>
      </c>
      <c r="B12" s="105">
        <v>9.4499999999999904</v>
      </c>
      <c r="C12" s="139">
        <v>5.3724163177723199</v>
      </c>
      <c r="D12" s="140">
        <v>1.5087682776004E-2</v>
      </c>
      <c r="E12" s="140">
        <v>1.0606417867732501</v>
      </c>
      <c r="F12" s="141">
        <v>2.9786646959709998E-3</v>
      </c>
      <c r="G12" s="142">
        <v>3.8938096622380698</v>
      </c>
      <c r="H12" s="115">
        <v>1.6283621987339E-2</v>
      </c>
      <c r="I12" s="115">
        <v>1.0143865282876301</v>
      </c>
      <c r="J12" s="143">
        <v>4.242088907394E-3</v>
      </c>
      <c r="K12" s="139">
        <v>5.8871011023752002</v>
      </c>
      <c r="L12" s="140">
        <v>1.5676327280403E-2</v>
      </c>
      <c r="M12" s="140">
        <v>1.1224372811063801</v>
      </c>
      <c r="N12" s="141">
        <v>2.9888554424950002E-3</v>
      </c>
    </row>
    <row r="13" spans="1:14" x14ac:dyDescent="0.3">
      <c r="A13" s="108">
        <v>9</v>
      </c>
      <c r="B13" s="105">
        <v>10.77</v>
      </c>
      <c r="C13" s="139">
        <v>4.6446860670083598</v>
      </c>
      <c r="D13" s="140">
        <v>1.5083817078750001E-2</v>
      </c>
      <c r="E13" s="140">
        <v>0.91697065858724902</v>
      </c>
      <c r="F13" s="141">
        <v>2.977901516091E-3</v>
      </c>
      <c r="G13" s="142">
        <v>3.2194198884546799</v>
      </c>
      <c r="H13" s="115">
        <v>1.6158904155218E-2</v>
      </c>
      <c r="I13" s="115">
        <v>0.83869948637207903</v>
      </c>
      <c r="J13" s="143">
        <v>4.2095983391040002E-3</v>
      </c>
      <c r="K13" s="139">
        <v>5.5952023655419998</v>
      </c>
      <c r="L13" s="140">
        <v>1.6489783841024001E-2</v>
      </c>
      <c r="M13" s="140">
        <v>1.0667837397739199</v>
      </c>
      <c r="N13" s="141">
        <v>3.1439494275179998E-3</v>
      </c>
    </row>
    <row r="14" spans="1:14" x14ac:dyDescent="0.3">
      <c r="A14" s="108">
        <v>10</v>
      </c>
      <c r="B14" s="105">
        <v>11.99</v>
      </c>
      <c r="C14" s="139">
        <v>5.1072663883468499</v>
      </c>
      <c r="D14" s="140">
        <v>1.5086252636055999E-2</v>
      </c>
      <c r="E14" s="140">
        <v>1.0082949323460699</v>
      </c>
      <c r="F14" s="141">
        <v>2.9783823525900001E-3</v>
      </c>
      <c r="G14" s="142">
        <v>3.6473543229977601</v>
      </c>
      <c r="H14" s="115">
        <v>1.5714566982792E-2</v>
      </c>
      <c r="I14" s="115">
        <v>0.95018180395957597</v>
      </c>
      <c r="J14" s="143">
        <v>4.0938429014160003E-3</v>
      </c>
      <c r="K14" s="139">
        <v>5.0270836147507696</v>
      </c>
      <c r="L14" s="140">
        <v>1.6507429086453002E-2</v>
      </c>
      <c r="M14" s="140">
        <v>0.95846596929663397</v>
      </c>
      <c r="N14" s="141">
        <v>3.1473136777590001E-3</v>
      </c>
    </row>
    <row r="15" spans="1:14" x14ac:dyDescent="0.3">
      <c r="A15" s="108">
        <v>11</v>
      </c>
      <c r="B15" s="105">
        <v>13.46</v>
      </c>
      <c r="C15" s="139">
        <v>5.6389527505361503</v>
      </c>
      <c r="D15" s="140">
        <v>1.5065031316427E-2</v>
      </c>
      <c r="E15" s="140">
        <v>1.11326236968519</v>
      </c>
      <c r="F15" s="141">
        <v>2.9741927632060002E-3</v>
      </c>
      <c r="G15" s="142">
        <v>4.0001851307991103</v>
      </c>
      <c r="H15" s="115">
        <v>1.6033777752786998E-2</v>
      </c>
      <c r="I15" s="115">
        <v>1.04209867952478</v>
      </c>
      <c r="J15" s="143">
        <v>4.177001333095E-3</v>
      </c>
      <c r="K15" s="139">
        <v>5.5591509757702902</v>
      </c>
      <c r="L15" s="140">
        <v>1.6004554344009998E-2</v>
      </c>
      <c r="M15" s="140">
        <v>1.0599101659704799</v>
      </c>
      <c r="N15" s="141">
        <v>3.0514353585609998E-3</v>
      </c>
    </row>
    <row r="16" spans="1:14" x14ac:dyDescent="0.3">
      <c r="A16" s="108">
        <v>12</v>
      </c>
      <c r="B16" s="105">
        <v>14.88</v>
      </c>
      <c r="C16" s="139">
        <v>4.6204661795703199</v>
      </c>
      <c r="D16" s="140">
        <v>1.5013424658312E-2</v>
      </c>
      <c r="E16" s="140">
        <v>0.91218908114271002</v>
      </c>
      <c r="F16" s="141">
        <v>2.964004390818E-3</v>
      </c>
      <c r="G16" s="142">
        <v>4.1199104013779104</v>
      </c>
      <c r="H16" s="115">
        <v>1.5073004214990001E-2</v>
      </c>
      <c r="I16" s="115">
        <v>1.0732886225639899</v>
      </c>
      <c r="J16" s="143">
        <v>3.9267077085940001E-3</v>
      </c>
      <c r="K16" s="139">
        <v>4.8995659867599999</v>
      </c>
      <c r="L16" s="140">
        <v>1.5289872790075E-2</v>
      </c>
      <c r="M16" s="140">
        <v>0.93415340235305899</v>
      </c>
      <c r="N16" s="141">
        <v>2.9151738596830002E-3</v>
      </c>
    </row>
    <row r="17" spans="1:14" ht="16.2" thickBot="1" x14ac:dyDescent="0.35">
      <c r="A17" s="110">
        <v>13</v>
      </c>
      <c r="B17" s="113">
        <v>15.99</v>
      </c>
      <c r="C17" s="144">
        <v>4.8943165948000296</v>
      </c>
      <c r="D17" s="145">
        <v>1.5096898759430001E-2</v>
      </c>
      <c r="E17" s="145">
        <v>0.96625361682602795</v>
      </c>
      <c r="F17" s="146">
        <v>2.9804841486250002E-3</v>
      </c>
      <c r="G17" s="147">
        <v>3.5868931044507799</v>
      </c>
      <c r="H17" s="148">
        <v>1.6037893034193999E-2</v>
      </c>
      <c r="I17" s="148">
        <v>0.93443089395165002</v>
      </c>
      <c r="J17" s="149">
        <v>4.1780734158059999E-3</v>
      </c>
      <c r="K17" s="144">
        <v>5.4939056440670901</v>
      </c>
      <c r="L17" s="145">
        <v>1.6183417870496E-2</v>
      </c>
      <c r="M17" s="145">
        <v>1.0474704623798201</v>
      </c>
      <c r="N17" s="146">
        <v>3.0855375570570001E-3</v>
      </c>
    </row>
  </sheetData>
  <mergeCells count="5">
    <mergeCell ref="A3:A4"/>
    <mergeCell ref="B3:B4"/>
    <mergeCell ref="C3:E3"/>
    <mergeCell ref="G3:J3"/>
    <mergeCell ref="K3:N3"/>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FF478-8A5F-4FA4-8CE0-827068E69147}">
  <dimension ref="A1:N19"/>
  <sheetViews>
    <sheetView workbookViewId="0">
      <selection activeCell="O11" sqref="O11"/>
    </sheetView>
  </sheetViews>
  <sheetFormatPr defaultColWidth="8.796875" defaultRowHeight="15.6" x14ac:dyDescent="0.3"/>
  <sheetData>
    <row r="1" spans="1:14" x14ac:dyDescent="0.3">
      <c r="A1" s="25" t="s">
        <v>690</v>
      </c>
    </row>
    <row r="2" spans="1:14" ht="16.2" thickBot="1" x14ac:dyDescent="0.35">
      <c r="A2" s="104" t="s">
        <v>689</v>
      </c>
      <c r="B2" s="104"/>
      <c r="C2" s="104"/>
      <c r="D2" s="104"/>
      <c r="E2" s="104" t="s">
        <v>666</v>
      </c>
      <c r="G2" s="104" t="s">
        <v>614</v>
      </c>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0.44</v>
      </c>
      <c r="C5" s="133">
        <v>2.3232227998375299</v>
      </c>
      <c r="D5" s="134">
        <v>1.9165864696337999E-2</v>
      </c>
      <c r="E5" s="134">
        <v>0.63856745639222801</v>
      </c>
      <c r="F5" s="135">
        <v>5.2679826788690001E-3</v>
      </c>
      <c r="G5" s="136">
        <v>2.6898376716933998</v>
      </c>
      <c r="H5" s="137">
        <v>3.2074063392245999E-2</v>
      </c>
      <c r="I5" s="137">
        <v>0.94990154984020003</v>
      </c>
      <c r="J5" s="138">
        <v>1.1326781108983001E-2</v>
      </c>
      <c r="K5" s="133">
        <v>3.8392259164025502</v>
      </c>
      <c r="L5" s="134">
        <v>2.8279357950057E-2</v>
      </c>
      <c r="M5" s="134">
        <v>1.32229103511684</v>
      </c>
      <c r="N5" s="135">
        <v>9.7398648348519992E-3</v>
      </c>
    </row>
    <row r="6" spans="1:14" x14ac:dyDescent="0.3">
      <c r="A6" s="108">
        <v>2</v>
      </c>
      <c r="B6" s="105">
        <v>1.59</v>
      </c>
      <c r="C6" s="139">
        <v>2.0583173849297398</v>
      </c>
      <c r="D6" s="140">
        <v>1.5448358873125E-2</v>
      </c>
      <c r="E6" s="140">
        <v>0.56575482000021904</v>
      </c>
      <c r="F6" s="141">
        <v>4.2461787271269999E-3</v>
      </c>
      <c r="G6" s="142">
        <v>2.3711191437639001</v>
      </c>
      <c r="H6" s="115">
        <v>1.7363697935042999E-2</v>
      </c>
      <c r="I6" s="115">
        <v>0.83734783448814398</v>
      </c>
      <c r="J6" s="143">
        <v>6.1318955240409999E-3</v>
      </c>
      <c r="K6" s="139">
        <v>2.2180177517525399</v>
      </c>
      <c r="L6" s="140">
        <v>2.0720836012796E-2</v>
      </c>
      <c r="M6" s="140">
        <v>0.76392091862637101</v>
      </c>
      <c r="N6" s="141">
        <v>7.1365885458280001E-3</v>
      </c>
    </row>
    <row r="7" spans="1:14" x14ac:dyDescent="0.3">
      <c r="A7" s="108">
        <v>3</v>
      </c>
      <c r="B7" s="105">
        <v>2.73</v>
      </c>
      <c r="C7" s="139">
        <v>2.2873038453918899</v>
      </c>
      <c r="D7" s="140">
        <v>1.7671336217555001E-2</v>
      </c>
      <c r="E7" s="140">
        <v>0.62869467304220705</v>
      </c>
      <c r="F7" s="141">
        <v>4.8571924398660002E-3</v>
      </c>
      <c r="G7" s="142">
        <v>2.8529370448747202</v>
      </c>
      <c r="H7" s="115">
        <v>2.4460288138912999E-2</v>
      </c>
      <c r="I7" s="115">
        <v>1.0074992067521</v>
      </c>
      <c r="J7" s="143">
        <v>8.6380177723010005E-3</v>
      </c>
      <c r="K7" s="139">
        <v>2.9113254652746199</v>
      </c>
      <c r="L7" s="140">
        <v>3.3985467185940997E-2</v>
      </c>
      <c r="M7" s="140">
        <v>1.00270722454572</v>
      </c>
      <c r="N7" s="141">
        <v>1.1705140453505E-2</v>
      </c>
    </row>
    <row r="8" spans="1:14" x14ac:dyDescent="0.3">
      <c r="A8" s="108">
        <v>4</v>
      </c>
      <c r="B8" s="105">
        <v>3.73</v>
      </c>
      <c r="C8" s="139">
        <v>3.1795732193927502</v>
      </c>
      <c r="D8" s="140">
        <v>1.5619227513550001E-2</v>
      </c>
      <c r="E8" s="140">
        <v>0.87394630565026499</v>
      </c>
      <c r="F8" s="141">
        <v>4.2931441551089999E-3</v>
      </c>
      <c r="G8" s="142">
        <v>3.68244080916815</v>
      </c>
      <c r="H8" s="115">
        <v>1.9051650207334E-2</v>
      </c>
      <c r="I8" s="115">
        <v>1.3004339513251999</v>
      </c>
      <c r="J8" s="143">
        <v>6.7279866920619998E-3</v>
      </c>
      <c r="K8" s="139">
        <v>6.7804149836982699</v>
      </c>
      <c r="L8" s="140">
        <v>1.7281914020478999E-2</v>
      </c>
      <c r="M8" s="140">
        <v>2.3352837635866899</v>
      </c>
      <c r="N8" s="141">
        <v>5.9521686080800003E-3</v>
      </c>
    </row>
    <row r="9" spans="1:14" x14ac:dyDescent="0.3">
      <c r="A9" s="108">
        <v>5</v>
      </c>
      <c r="B9" s="105">
        <v>4.82</v>
      </c>
      <c r="C9" s="139">
        <v>3.1316552581968899</v>
      </c>
      <c r="D9" s="140">
        <v>1.5552428443219E-2</v>
      </c>
      <c r="E9" s="140">
        <v>0.86077544205574197</v>
      </c>
      <c r="F9" s="141">
        <v>4.274783577539E-3</v>
      </c>
      <c r="G9" s="142">
        <v>2.6061213422829201</v>
      </c>
      <c r="H9" s="115">
        <v>1.753065325807E-2</v>
      </c>
      <c r="I9" s="115">
        <v>0.92033758325188197</v>
      </c>
      <c r="J9" s="143">
        <v>6.190854888677E-3</v>
      </c>
      <c r="K9" s="139">
        <v>2.19294076869752</v>
      </c>
      <c r="L9" s="140">
        <v>2.3812797589454999E-2</v>
      </c>
      <c r="M9" s="140">
        <v>0.75528400311177202</v>
      </c>
      <c r="N9" s="141">
        <v>8.2015097468120003E-3</v>
      </c>
    </row>
    <row r="10" spans="1:14" x14ac:dyDescent="0.3">
      <c r="A10" s="108">
        <v>6</v>
      </c>
      <c r="B10" s="105">
        <v>5.99</v>
      </c>
      <c r="C10" s="139">
        <v>4.21974310269374</v>
      </c>
      <c r="D10" s="140">
        <v>1.5637018151352999E-2</v>
      </c>
      <c r="E10" s="140">
        <v>1.1598502820754899</v>
      </c>
      <c r="F10" s="141">
        <v>4.2980341391129998E-3</v>
      </c>
      <c r="G10" s="142">
        <v>3.3146612531977899</v>
      </c>
      <c r="H10" s="115">
        <v>1.8947082602741E-2</v>
      </c>
      <c r="I10" s="115">
        <v>1.17055460065202</v>
      </c>
      <c r="J10" s="143">
        <v>6.6910592110060001E-3</v>
      </c>
      <c r="K10" s="139">
        <v>4.8653048659665403</v>
      </c>
      <c r="L10" s="140">
        <v>1.8844147528172001E-2</v>
      </c>
      <c r="M10" s="140">
        <v>1.6756890965682201</v>
      </c>
      <c r="N10" s="141">
        <v>6.4902269060190003E-3</v>
      </c>
    </row>
    <row r="11" spans="1:14" x14ac:dyDescent="0.3">
      <c r="A11" s="108">
        <v>7</v>
      </c>
      <c r="B11" s="105">
        <v>6.99</v>
      </c>
      <c r="C11" s="139">
        <v>3.8539820245805498</v>
      </c>
      <c r="D11" s="140">
        <v>1.5079193384852E-2</v>
      </c>
      <c r="E11" s="140">
        <v>1.05931617862474</v>
      </c>
      <c r="F11" s="141">
        <v>4.1447088780659997E-3</v>
      </c>
      <c r="G11" s="142">
        <v>3.0818443196948002</v>
      </c>
      <c r="H11" s="115">
        <v>1.5337153350689E-2</v>
      </c>
      <c r="I11" s="115">
        <v>1.088336566348</v>
      </c>
      <c r="J11" s="143">
        <v>5.4162323218499998E-3</v>
      </c>
      <c r="K11" s="139">
        <v>2.3630484722938201</v>
      </c>
      <c r="L11" s="140">
        <v>1.5741260047825001E-2</v>
      </c>
      <c r="M11" s="140">
        <v>0.81387182689903703</v>
      </c>
      <c r="N11" s="141">
        <v>5.4215426484160003E-3</v>
      </c>
    </row>
    <row r="12" spans="1:14" x14ac:dyDescent="0.3">
      <c r="A12" s="108">
        <v>8</v>
      </c>
      <c r="B12" s="105">
        <v>8.0500000000000007</v>
      </c>
      <c r="C12" s="139">
        <v>3.3382414747439699</v>
      </c>
      <c r="D12" s="140">
        <v>1.5616889754234999E-2</v>
      </c>
      <c r="E12" s="140">
        <v>0.91755830198436705</v>
      </c>
      <c r="F12" s="141">
        <v>4.2925015921060003E-3</v>
      </c>
      <c r="G12" s="142">
        <v>2.2798890307135098</v>
      </c>
      <c r="H12" s="115">
        <v>1.8946956234785001E-2</v>
      </c>
      <c r="I12" s="115">
        <v>0.80513041605779501</v>
      </c>
      <c r="J12" s="143">
        <v>6.6910145848490003E-3</v>
      </c>
      <c r="K12" s="139">
        <v>3.6860834888479501</v>
      </c>
      <c r="L12" s="140">
        <v>2.0339188332067E-2</v>
      </c>
      <c r="M12" s="140">
        <v>1.2695463247348999</v>
      </c>
      <c r="N12" s="141">
        <v>7.0051429581530003E-3</v>
      </c>
    </row>
    <row r="13" spans="1:14" x14ac:dyDescent="0.3">
      <c r="A13" s="108">
        <v>9</v>
      </c>
      <c r="B13" s="105">
        <v>9.19</v>
      </c>
      <c r="C13" s="139">
        <v>3.4976096789925699</v>
      </c>
      <c r="D13" s="140">
        <v>1.5483234803933E-2</v>
      </c>
      <c r="E13" s="140">
        <v>0.96136268821195803</v>
      </c>
      <c r="F13" s="141">
        <v>4.2557648221090002E-3</v>
      </c>
      <c r="G13" s="142">
        <v>2.52549343303148</v>
      </c>
      <c r="H13" s="115">
        <v>1.8120828992782001E-2</v>
      </c>
      <c r="I13" s="115">
        <v>0.89186427545182401</v>
      </c>
      <c r="J13" s="143">
        <v>6.3992722407660001E-3</v>
      </c>
      <c r="K13" s="139">
        <v>3.4154711057569398</v>
      </c>
      <c r="L13" s="140">
        <v>2.0122801593696001E-2</v>
      </c>
      <c r="M13" s="140">
        <v>1.1763430759695499</v>
      </c>
      <c r="N13" s="141">
        <v>6.9306158918909996E-3</v>
      </c>
    </row>
    <row r="14" spans="1:14" x14ac:dyDescent="0.3">
      <c r="A14" s="108">
        <v>10</v>
      </c>
      <c r="B14" s="105">
        <v>10.3699999999999</v>
      </c>
      <c r="C14" s="139">
        <v>4.2401301409724503</v>
      </c>
      <c r="D14" s="140">
        <v>1.5116052349126999E-2</v>
      </c>
      <c r="E14" s="140">
        <v>1.1654539199090701</v>
      </c>
      <c r="F14" s="141">
        <v>4.1548400351219998E-3</v>
      </c>
      <c r="G14" s="142">
        <v>3.3169699627493698</v>
      </c>
      <c r="H14" s="115">
        <v>1.5856717305942999E-2</v>
      </c>
      <c r="I14" s="115">
        <v>1.17136990887833</v>
      </c>
      <c r="J14" s="143">
        <v>5.5997135079200004E-3</v>
      </c>
      <c r="K14" s="139">
        <v>3.0875027752953699</v>
      </c>
      <c r="L14" s="140">
        <v>1.7007796780622999E-2</v>
      </c>
      <c r="M14" s="140">
        <v>1.06338551821845</v>
      </c>
      <c r="N14" s="141">
        <v>5.8577582303830002E-3</v>
      </c>
    </row>
    <row r="15" spans="1:14" x14ac:dyDescent="0.3">
      <c r="A15" s="108">
        <v>11</v>
      </c>
      <c r="B15" s="105">
        <v>11.5</v>
      </c>
      <c r="C15" s="139">
        <v>3.9535058356687101</v>
      </c>
      <c r="D15" s="140">
        <v>1.5334514773783E-2</v>
      </c>
      <c r="E15" s="140">
        <v>1.08667156911999</v>
      </c>
      <c r="F15" s="141">
        <v>4.2148872225210004E-3</v>
      </c>
      <c r="G15" s="142">
        <v>2.55726692342283</v>
      </c>
      <c r="H15" s="115">
        <v>1.7650035677407E-2</v>
      </c>
      <c r="I15" s="115">
        <v>0.90308491083967202</v>
      </c>
      <c r="J15" s="143">
        <v>6.2330141410170004E-3</v>
      </c>
      <c r="K15" s="139">
        <v>4.0800048522334098</v>
      </c>
      <c r="L15" s="140">
        <v>1.8330399718477001E-2</v>
      </c>
      <c r="M15" s="140">
        <v>1.4052191657417901</v>
      </c>
      <c r="N15" s="141">
        <v>6.3132839133790003E-3</v>
      </c>
    </row>
    <row r="16" spans="1:14" x14ac:dyDescent="0.3">
      <c r="A16" s="108">
        <v>12</v>
      </c>
      <c r="B16" s="105">
        <v>12.64</v>
      </c>
      <c r="C16" s="139">
        <v>3.2662706605515499</v>
      </c>
      <c r="D16" s="140">
        <v>1.5106969249593E-2</v>
      </c>
      <c r="E16" s="140">
        <v>0.89777620456497997</v>
      </c>
      <c r="F16" s="141">
        <v>4.1523434292149997E-3</v>
      </c>
      <c r="G16" s="142">
        <v>2.8457634199141801</v>
      </c>
      <c r="H16" s="115">
        <v>1.5343292141743001E-2</v>
      </c>
      <c r="I16" s="115">
        <v>1.0049658800983401</v>
      </c>
      <c r="J16" s="143">
        <v>5.4184002025360004E-3</v>
      </c>
      <c r="K16" s="139">
        <v>1.91027570952005</v>
      </c>
      <c r="L16" s="140">
        <v>1.6320307944944001E-2</v>
      </c>
      <c r="M16" s="140">
        <v>0.65792961922561399</v>
      </c>
      <c r="N16" s="141">
        <v>5.6209760394009996E-3</v>
      </c>
    </row>
    <row r="17" spans="1:14" x14ac:dyDescent="0.3">
      <c r="A17" s="108">
        <v>13</v>
      </c>
      <c r="B17" s="105">
        <v>13.75</v>
      </c>
      <c r="C17" s="139">
        <v>3.2046714001943699</v>
      </c>
      <c r="D17" s="140">
        <v>1.5218310430876E-2</v>
      </c>
      <c r="E17" s="140">
        <v>0.88084486117222505</v>
      </c>
      <c r="F17" s="141">
        <v>4.1829469748280003E-3</v>
      </c>
      <c r="G17" s="142">
        <v>2.7135804267366899</v>
      </c>
      <c r="H17" s="115">
        <v>1.5845915406248998E-2</v>
      </c>
      <c r="I17" s="115">
        <v>0.95828617470081701</v>
      </c>
      <c r="J17" s="143">
        <v>5.5958988757700001E-3</v>
      </c>
      <c r="K17" s="139">
        <v>1.5980757001118999</v>
      </c>
      <c r="L17" s="140">
        <v>1.7153082523392999E-2</v>
      </c>
      <c r="M17" s="140">
        <v>0.55040292436765104</v>
      </c>
      <c r="N17" s="141">
        <v>5.9077969724050002E-3</v>
      </c>
    </row>
    <row r="18" spans="1:14" x14ac:dyDescent="0.3">
      <c r="A18" s="108">
        <v>14</v>
      </c>
      <c r="B18" s="105">
        <v>14.92</v>
      </c>
      <c r="C18" s="139">
        <v>3.8233466913921101</v>
      </c>
      <c r="D18" s="140">
        <v>1.5082268253515999E-2</v>
      </c>
      <c r="E18" s="140">
        <v>1.05089566605434</v>
      </c>
      <c r="F18" s="141">
        <v>4.1455540449870003E-3</v>
      </c>
      <c r="G18" s="142">
        <v>2.8771306170374</v>
      </c>
      <c r="H18" s="115">
        <v>1.5647212209063999E-2</v>
      </c>
      <c r="I18" s="115">
        <v>1.0160430352274501</v>
      </c>
      <c r="J18" s="143">
        <v>5.5257279219790003E-3</v>
      </c>
      <c r="K18" s="139">
        <v>3.41023246099346</v>
      </c>
      <c r="L18" s="140">
        <v>1.6470669372334001E-2</v>
      </c>
      <c r="M18" s="140">
        <v>1.1745388026192101</v>
      </c>
      <c r="N18" s="141">
        <v>5.672762928684E-3</v>
      </c>
    </row>
    <row r="19" spans="1:14" ht="16.2" thickBot="1" x14ac:dyDescent="0.35">
      <c r="A19" s="110">
        <v>15</v>
      </c>
      <c r="B19" s="113">
        <v>16.190000000000001</v>
      </c>
      <c r="C19" s="144">
        <v>3.3411501159984098</v>
      </c>
      <c r="D19" s="145">
        <v>1.5185815664877001E-2</v>
      </c>
      <c r="E19" s="145">
        <v>0.918357779179381</v>
      </c>
      <c r="F19" s="146">
        <v>4.174015373403E-3</v>
      </c>
      <c r="G19" s="147">
        <v>2.67949782800161</v>
      </c>
      <c r="H19" s="148">
        <v>1.6583649825373002E-2</v>
      </c>
      <c r="I19" s="148">
        <v>0.94625009025537199</v>
      </c>
      <c r="J19" s="149">
        <v>5.8564257750209998E-3</v>
      </c>
      <c r="K19" s="144">
        <v>3.3346993010360699</v>
      </c>
      <c r="L19" s="145">
        <v>1.9964351218276E-2</v>
      </c>
      <c r="M19" s="145">
        <v>1.14852396982727</v>
      </c>
      <c r="N19" s="146">
        <v>6.876043039058E-3</v>
      </c>
    </row>
  </sheetData>
  <mergeCells count="5">
    <mergeCell ref="A3:A4"/>
    <mergeCell ref="B3:B4"/>
    <mergeCell ref="C3:E3"/>
    <mergeCell ref="G3:J3"/>
    <mergeCell ref="K3:N3"/>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DA70E-1B71-4ADC-8217-5A85A05EAECA}">
  <dimension ref="A1:N19"/>
  <sheetViews>
    <sheetView workbookViewId="0">
      <selection activeCell="A2" sqref="A2"/>
    </sheetView>
  </sheetViews>
  <sheetFormatPr defaultColWidth="8.796875" defaultRowHeight="15.6" x14ac:dyDescent="0.3"/>
  <sheetData>
    <row r="1" spans="1:14" x14ac:dyDescent="0.3">
      <c r="A1" s="25" t="s">
        <v>692</v>
      </c>
    </row>
    <row r="2" spans="1:14" ht="16.2" thickBot="1" x14ac:dyDescent="0.35">
      <c r="A2" s="104" t="s">
        <v>691</v>
      </c>
      <c r="B2" s="104"/>
      <c r="C2" s="104"/>
      <c r="D2" s="104"/>
      <c r="E2" s="104" t="s">
        <v>654</v>
      </c>
      <c r="G2" s="104"/>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0.45</v>
      </c>
      <c r="C5" s="133">
        <v>6.6555168120771002E-2</v>
      </c>
      <c r="D5" s="134">
        <v>1.6994148114614999E-2</v>
      </c>
      <c r="E5" s="134">
        <v>1.8322158535839999E-2</v>
      </c>
      <c r="F5" s="135">
        <v>4.6783666051679997E-3</v>
      </c>
      <c r="G5" s="136">
        <v>0.25795675693970399</v>
      </c>
      <c r="H5" s="137">
        <v>1.8353957921327001E-2</v>
      </c>
      <c r="I5" s="137">
        <v>9.0146222584131006E-2</v>
      </c>
      <c r="J5" s="138">
        <v>6.4140206897639997E-3</v>
      </c>
      <c r="K5" s="133">
        <v>0.29058322028089101</v>
      </c>
      <c r="L5" s="134">
        <v>2.4043001177446E-2</v>
      </c>
      <c r="M5" s="134">
        <v>9.8511301019508002E-2</v>
      </c>
      <c r="N5" s="135">
        <v>8.1508743832979999E-3</v>
      </c>
    </row>
    <row r="6" spans="1:14" x14ac:dyDescent="0.3">
      <c r="A6" s="108">
        <v>2</v>
      </c>
      <c r="B6" s="105">
        <v>1.46</v>
      </c>
      <c r="C6" s="139">
        <v>0.12740654782917499</v>
      </c>
      <c r="D6" s="140">
        <v>1.8484798126952001E-2</v>
      </c>
      <c r="E6" s="140">
        <v>3.5074105193369003E-2</v>
      </c>
      <c r="F6" s="141">
        <v>5.0887318197509997E-3</v>
      </c>
      <c r="G6" s="142">
        <v>0.80578025742149995</v>
      </c>
      <c r="H6" s="115">
        <v>1.9957454601806E-2</v>
      </c>
      <c r="I6" s="115">
        <v>0.28159001260973299</v>
      </c>
      <c r="J6" s="143">
        <v>6.9743827069730004E-3</v>
      </c>
      <c r="K6" s="139">
        <v>1.2805704358899801</v>
      </c>
      <c r="L6" s="140">
        <v>2.4513999073773E-2</v>
      </c>
      <c r="M6" s="140">
        <v>0.43412919563867802</v>
      </c>
      <c r="N6" s="141">
        <v>8.3105484880169993E-3</v>
      </c>
    </row>
    <row r="7" spans="1:14" x14ac:dyDescent="0.3">
      <c r="A7" s="108">
        <v>3</v>
      </c>
      <c r="B7" s="105">
        <v>2.4500000000000002</v>
      </c>
      <c r="C7" s="139">
        <v>0.21065179889203101</v>
      </c>
      <c r="D7" s="140">
        <v>1.5442846102302E-2</v>
      </c>
      <c r="E7" s="140">
        <v>5.799092338188E-2</v>
      </c>
      <c r="F7" s="141">
        <v>4.2513043317320004E-3</v>
      </c>
      <c r="G7" s="142">
        <v>1.3010086121023099</v>
      </c>
      <c r="H7" s="115">
        <v>1.5726696493617999E-2</v>
      </c>
      <c r="I7" s="115">
        <v>0.45465376957681403</v>
      </c>
      <c r="J7" s="143">
        <v>5.495891247222E-3</v>
      </c>
      <c r="K7" s="139">
        <v>1.37527615774123</v>
      </c>
      <c r="L7" s="140">
        <v>1.6175203527942002E-2</v>
      </c>
      <c r="M7" s="140">
        <v>0.46623560517099599</v>
      </c>
      <c r="N7" s="141">
        <v>5.483593795446E-3</v>
      </c>
    </row>
    <row r="8" spans="1:14" x14ac:dyDescent="0.3">
      <c r="A8" s="108">
        <v>4</v>
      </c>
      <c r="B8" s="105">
        <v>3.44</v>
      </c>
      <c r="C8" s="139">
        <v>0.135090023156336</v>
      </c>
      <c r="D8" s="140">
        <v>1.6999086419004002E-2</v>
      </c>
      <c r="E8" s="140">
        <v>3.7189310624071999E-2</v>
      </c>
      <c r="F8" s="141">
        <v>4.6797260848060003E-3</v>
      </c>
      <c r="G8" s="142">
        <v>0.79170082641565198</v>
      </c>
      <c r="H8" s="115">
        <v>1.7697829859422001E-2</v>
      </c>
      <c r="I8" s="115">
        <v>0.27666977893813399</v>
      </c>
      <c r="J8" s="143">
        <v>6.184728512991E-3</v>
      </c>
      <c r="K8" s="139">
        <v>1.3655496643387399</v>
      </c>
      <c r="L8" s="140">
        <v>1.8808759901901E-2</v>
      </c>
      <c r="M8" s="140">
        <v>0.462938203763888</v>
      </c>
      <c r="N8" s="141">
        <v>6.3764019364529996E-3</v>
      </c>
    </row>
    <row r="9" spans="1:14" x14ac:dyDescent="0.3">
      <c r="A9" s="108">
        <v>5</v>
      </c>
      <c r="B9" s="105">
        <v>4.42</v>
      </c>
      <c r="C9" s="139">
        <v>0.43436795584691101</v>
      </c>
      <c r="D9" s="140">
        <v>1.5502312171299999E-2</v>
      </c>
      <c r="E9" s="140">
        <v>0.119578370465151</v>
      </c>
      <c r="F9" s="141">
        <v>4.2676749123260003E-3</v>
      </c>
      <c r="G9" s="142">
        <v>1.39431983904666</v>
      </c>
      <c r="H9" s="115">
        <v>1.6924068936716E-2</v>
      </c>
      <c r="I9" s="115">
        <v>0.48726254762750998</v>
      </c>
      <c r="J9" s="143">
        <v>5.9143280583069998E-3</v>
      </c>
      <c r="K9" s="139">
        <v>2.0728388725642901</v>
      </c>
      <c r="L9" s="140">
        <v>1.8490575293768002E-2</v>
      </c>
      <c r="M9" s="140">
        <v>0.70271798193553703</v>
      </c>
      <c r="N9" s="141">
        <v>6.2685334240139999E-3</v>
      </c>
    </row>
    <row r="10" spans="1:14" x14ac:dyDescent="0.3">
      <c r="A10" s="108">
        <v>6</v>
      </c>
      <c r="B10" s="105">
        <v>5.55</v>
      </c>
      <c r="C10" s="139">
        <v>3.63273013236982</v>
      </c>
      <c r="D10" s="140">
        <v>1.5363221982673999E-2</v>
      </c>
      <c r="E10" s="140">
        <v>1.00006444702273</v>
      </c>
      <c r="F10" s="141">
        <v>4.2293843849520001E-3</v>
      </c>
      <c r="G10" s="142">
        <v>2.97421391947094</v>
      </c>
      <c r="H10" s="115">
        <v>1.7389096180001E-2</v>
      </c>
      <c r="I10" s="115">
        <v>1.0393763403535099</v>
      </c>
      <c r="J10" s="143">
        <v>6.0768376582809999E-3</v>
      </c>
      <c r="K10" s="139">
        <v>2.7144900514077102</v>
      </c>
      <c r="L10" s="140">
        <v>2.1150343577818E-2</v>
      </c>
      <c r="M10" s="140">
        <v>0.92024565737207897</v>
      </c>
      <c r="N10" s="141">
        <v>7.170227726317E-3</v>
      </c>
    </row>
    <row r="11" spans="1:14" x14ac:dyDescent="0.3">
      <c r="A11" s="108">
        <v>7</v>
      </c>
      <c r="B11" s="105">
        <v>6.57</v>
      </c>
      <c r="C11" s="139">
        <v>1.0286293289853501</v>
      </c>
      <c r="D11" s="140">
        <v>1.5087851774413E-2</v>
      </c>
      <c r="E11" s="140">
        <v>0.28317424735649999</v>
      </c>
      <c r="F11" s="141">
        <v>4.1535769494929998E-3</v>
      </c>
      <c r="G11" s="142">
        <v>2.6187786171892902</v>
      </c>
      <c r="H11" s="115">
        <v>1.5325668003718E-2</v>
      </c>
      <c r="I11" s="115">
        <v>0.91516501806110895</v>
      </c>
      <c r="J11" s="143">
        <v>5.3557468139380001E-3</v>
      </c>
      <c r="K11" s="139">
        <v>2.58593481653915</v>
      </c>
      <c r="L11" s="140">
        <v>1.5354254172734E-2</v>
      </c>
      <c r="M11" s="140">
        <v>0.87666384481067505</v>
      </c>
      <c r="N11" s="141">
        <v>5.2052818234930003E-3</v>
      </c>
    </row>
    <row r="12" spans="1:14" x14ac:dyDescent="0.3">
      <c r="A12" s="108">
        <v>8</v>
      </c>
      <c r="B12" s="105">
        <v>7.43</v>
      </c>
      <c r="C12" s="139">
        <v>1.6379280058263701</v>
      </c>
      <c r="D12" s="140">
        <v>1.5203480067318E-2</v>
      </c>
      <c r="E12" s="140">
        <v>0.45090978567715101</v>
      </c>
      <c r="F12" s="141">
        <v>4.1854085859179997E-3</v>
      </c>
      <c r="G12" s="142">
        <v>2.56149090781707</v>
      </c>
      <c r="H12" s="115">
        <v>1.5817036923820998E-2</v>
      </c>
      <c r="I12" s="115">
        <v>0.89514510983435802</v>
      </c>
      <c r="J12" s="143">
        <v>5.5274618431080001E-3</v>
      </c>
      <c r="K12" s="139">
        <v>2.7262072397715902</v>
      </c>
      <c r="L12" s="140">
        <v>1.5711097998228001E-2</v>
      </c>
      <c r="M12" s="140">
        <v>0.92421792896057797</v>
      </c>
      <c r="N12" s="141">
        <v>5.3262562881449997E-3</v>
      </c>
    </row>
    <row r="13" spans="1:14" x14ac:dyDescent="0.3">
      <c r="A13" s="108">
        <v>9</v>
      </c>
      <c r="B13" s="105">
        <v>8.42</v>
      </c>
      <c r="C13" s="139">
        <v>2.0802443525082901</v>
      </c>
      <c r="D13" s="140">
        <v>1.5070246124395999E-2</v>
      </c>
      <c r="E13" s="140">
        <v>0.57267629090472505</v>
      </c>
      <c r="F13" s="141">
        <v>4.1487302408169998E-3</v>
      </c>
      <c r="G13" s="142">
        <v>2.80500163197545</v>
      </c>
      <c r="H13" s="115">
        <v>1.5301628054911001E-2</v>
      </c>
      <c r="I13" s="115">
        <v>0.98024298516055197</v>
      </c>
      <c r="J13" s="143">
        <v>5.3473457524509998E-3</v>
      </c>
      <c r="K13" s="139">
        <v>2.5968521049300302</v>
      </c>
      <c r="L13" s="140">
        <v>1.5424655012411E-2</v>
      </c>
      <c r="M13" s="140">
        <v>0.8803649404278</v>
      </c>
      <c r="N13" s="141">
        <v>5.2291485777500001E-3</v>
      </c>
    </row>
    <row r="14" spans="1:14" x14ac:dyDescent="0.3">
      <c r="A14" s="108">
        <v>10</v>
      </c>
      <c r="B14" s="105">
        <v>9.3000000000000007</v>
      </c>
      <c r="C14" s="139">
        <v>3.9369512886903699</v>
      </c>
      <c r="D14" s="140">
        <v>1.5408870614811001E-2</v>
      </c>
      <c r="E14" s="140">
        <v>1.08381434073417</v>
      </c>
      <c r="F14" s="141">
        <v>4.2419511246750002E-3</v>
      </c>
      <c r="G14" s="142">
        <v>2.9069177527979</v>
      </c>
      <c r="H14" s="115">
        <v>1.7239045877711998E-2</v>
      </c>
      <c r="I14" s="115">
        <v>1.0158588512520901</v>
      </c>
      <c r="J14" s="143">
        <v>6.0244006990419997E-3</v>
      </c>
      <c r="K14" s="139">
        <v>3.1527251303959698</v>
      </c>
      <c r="L14" s="140">
        <v>1.9150093442775001E-2</v>
      </c>
      <c r="M14" s="140">
        <v>1.0688127623198</v>
      </c>
      <c r="N14" s="141">
        <v>6.4921182230319998E-3</v>
      </c>
    </row>
    <row r="15" spans="1:14" x14ac:dyDescent="0.3">
      <c r="A15" s="108">
        <v>11</v>
      </c>
      <c r="B15" s="105">
        <v>10.18</v>
      </c>
      <c r="C15" s="139">
        <v>3.2994709149177202</v>
      </c>
      <c r="D15" s="140">
        <v>1.5311216879003E-2</v>
      </c>
      <c r="E15" s="140">
        <v>0.90832058417789396</v>
      </c>
      <c r="F15" s="141">
        <v>4.2150677543880003E-3</v>
      </c>
      <c r="G15" s="142">
        <v>2.8256920233472398</v>
      </c>
      <c r="H15" s="115">
        <v>1.6789648222454E-2</v>
      </c>
      <c r="I15" s="115">
        <v>0.98747350181024796</v>
      </c>
      <c r="J15" s="143">
        <v>5.867353054544E-3</v>
      </c>
      <c r="K15" s="139">
        <v>3.1899035242845599</v>
      </c>
      <c r="L15" s="140">
        <v>1.7449027785132999E-2</v>
      </c>
      <c r="M15" s="140">
        <v>1.0814166970832799</v>
      </c>
      <c r="N15" s="141">
        <v>5.915435953175E-3</v>
      </c>
    </row>
    <row r="16" spans="1:14" x14ac:dyDescent="0.3">
      <c r="A16" s="108">
        <v>12</v>
      </c>
      <c r="B16" s="105">
        <v>11.32</v>
      </c>
      <c r="C16" s="139">
        <v>3.3937709892541701</v>
      </c>
      <c r="D16" s="140">
        <v>1.5414823202509999E-2</v>
      </c>
      <c r="E16" s="140">
        <v>0.93428071561049197</v>
      </c>
      <c r="F16" s="141">
        <v>4.2435898292049997E-3</v>
      </c>
      <c r="G16" s="142">
        <v>2.796878237929</v>
      </c>
      <c r="H16" s="115">
        <v>1.7535748100389E-2</v>
      </c>
      <c r="I16" s="115">
        <v>0.97740416327219504</v>
      </c>
      <c r="J16" s="143">
        <v>6.1280870103610002E-3</v>
      </c>
      <c r="K16" s="139">
        <v>1.7483170466883799</v>
      </c>
      <c r="L16" s="140">
        <v>2.4430356472784999E-2</v>
      </c>
      <c r="M16" s="140">
        <v>0.59270107440261399</v>
      </c>
      <c r="N16" s="141">
        <v>8.2821926131110002E-3</v>
      </c>
    </row>
    <row r="17" spans="1:14" x14ac:dyDescent="0.3">
      <c r="A17" s="108">
        <v>13</v>
      </c>
      <c r="B17" s="105">
        <v>12.38</v>
      </c>
      <c r="C17" s="139">
        <v>3.6431421023977202</v>
      </c>
      <c r="D17" s="140">
        <v>1.5239145111217999E-2</v>
      </c>
      <c r="E17" s="140">
        <v>1.0029307873973099</v>
      </c>
      <c r="F17" s="141">
        <v>4.1952269156880001E-3</v>
      </c>
      <c r="G17" s="142">
        <v>2.79808923254742</v>
      </c>
      <c r="H17" s="115">
        <v>1.6480092145159001E-2</v>
      </c>
      <c r="I17" s="115">
        <v>0.97782736052321995</v>
      </c>
      <c r="J17" s="143">
        <v>5.7591748025880001E-3</v>
      </c>
      <c r="K17" s="139">
        <v>2.73426532596224</v>
      </c>
      <c r="L17" s="140">
        <v>1.7494867342448001E-2</v>
      </c>
      <c r="M17" s="140">
        <v>0.92694971971436302</v>
      </c>
      <c r="N17" s="141">
        <v>5.9309761293249996E-3</v>
      </c>
    </row>
    <row r="18" spans="1:14" x14ac:dyDescent="0.3">
      <c r="A18" s="108">
        <v>14</v>
      </c>
      <c r="B18" s="105">
        <v>13.55</v>
      </c>
      <c r="C18" s="139">
        <v>3.6589343388283102</v>
      </c>
      <c r="D18" s="140">
        <v>1.6016826694500001E-2</v>
      </c>
      <c r="E18" s="140">
        <v>1.0072782763705399</v>
      </c>
      <c r="F18" s="141">
        <v>4.4093170556669999E-3</v>
      </c>
      <c r="G18" s="142">
        <v>2.65038871840567</v>
      </c>
      <c r="H18" s="115">
        <v>2.0863655760506999E-2</v>
      </c>
      <c r="I18" s="115">
        <v>0.92621156421079998</v>
      </c>
      <c r="J18" s="143">
        <v>7.2910660624600004E-3</v>
      </c>
      <c r="K18" s="139">
        <v>3.6805202980840299</v>
      </c>
      <c r="L18" s="140">
        <v>2.3283206756745001E-2</v>
      </c>
      <c r="M18" s="140">
        <v>1.2477418436015799</v>
      </c>
      <c r="N18" s="141">
        <v>7.8932946895420002E-3</v>
      </c>
    </row>
    <row r="19" spans="1:14" ht="16.2" thickBot="1" x14ac:dyDescent="0.35">
      <c r="A19" s="110">
        <v>15</v>
      </c>
      <c r="B19" s="113">
        <v>14.6999999999999</v>
      </c>
      <c r="C19" s="144">
        <v>3.8627065388056998</v>
      </c>
      <c r="D19" s="145">
        <v>1.5771626582075999E-2</v>
      </c>
      <c r="E19" s="145">
        <v>1.0633752957095699</v>
      </c>
      <c r="F19" s="146">
        <v>4.3418152303439997E-3</v>
      </c>
      <c r="G19" s="147">
        <v>3.1912564080317698</v>
      </c>
      <c r="H19" s="148">
        <v>1.9393415254549001E-2</v>
      </c>
      <c r="I19" s="148">
        <v>1.11522455893144</v>
      </c>
      <c r="J19" s="149">
        <v>6.7772720860019998E-3</v>
      </c>
      <c r="K19" s="144">
        <v>3.1927388362984499</v>
      </c>
      <c r="L19" s="145">
        <v>2.6772499926643999E-2</v>
      </c>
      <c r="M19" s="145">
        <v>1.08237790287835</v>
      </c>
      <c r="N19" s="146">
        <v>9.0762081746120007E-3</v>
      </c>
    </row>
  </sheetData>
  <mergeCells count="5">
    <mergeCell ref="A3:A4"/>
    <mergeCell ref="B3:B4"/>
    <mergeCell ref="C3:E3"/>
    <mergeCell ref="G3:J3"/>
    <mergeCell ref="K3:N3"/>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2138C-C1C4-4824-9385-01BF27AACBE5}">
  <dimension ref="A1:N19"/>
  <sheetViews>
    <sheetView workbookViewId="0">
      <selection activeCell="A2" sqref="A2"/>
    </sheetView>
  </sheetViews>
  <sheetFormatPr defaultColWidth="8.796875" defaultRowHeight="15.6" x14ac:dyDescent="0.3"/>
  <sheetData>
    <row r="1" spans="1:14" x14ac:dyDescent="0.3">
      <c r="A1" s="25" t="s">
        <v>694</v>
      </c>
    </row>
    <row r="2" spans="1:14" ht="16.2" thickBot="1" x14ac:dyDescent="0.35">
      <c r="A2" s="104" t="s">
        <v>693</v>
      </c>
      <c r="B2" s="104"/>
      <c r="C2" s="104"/>
      <c r="D2" s="104"/>
      <c r="E2" s="104" t="s">
        <v>666</v>
      </c>
      <c r="G2" s="104"/>
    </row>
    <row r="3" spans="1:14" ht="16.2" thickBot="1" x14ac:dyDescent="0.35">
      <c r="A3" s="290" t="s">
        <v>155</v>
      </c>
      <c r="B3" s="292" t="s">
        <v>621</v>
      </c>
      <c r="C3" s="287" t="s">
        <v>157</v>
      </c>
      <c r="D3" s="288"/>
      <c r="E3" s="289"/>
      <c r="F3" s="35"/>
      <c r="G3" s="294" t="s">
        <v>158</v>
      </c>
      <c r="H3" s="295"/>
      <c r="I3" s="295"/>
      <c r="J3" s="296"/>
      <c r="K3" s="287" t="s">
        <v>43</v>
      </c>
      <c r="L3" s="288"/>
      <c r="M3" s="288"/>
      <c r="N3" s="289"/>
    </row>
    <row r="4" spans="1:14" ht="27" thickBot="1" x14ac:dyDescent="0.35">
      <c r="A4" s="320"/>
      <c r="B4" s="321"/>
      <c r="C4" s="87" t="s">
        <v>159</v>
      </c>
      <c r="D4" s="87" t="s">
        <v>160</v>
      </c>
      <c r="E4" s="88" t="s">
        <v>161</v>
      </c>
      <c r="F4" s="87" t="s">
        <v>160</v>
      </c>
      <c r="G4" s="89" t="s">
        <v>159</v>
      </c>
      <c r="H4" s="89" t="s">
        <v>160</v>
      </c>
      <c r="I4" s="90" t="s">
        <v>161</v>
      </c>
      <c r="J4" s="89" t="s">
        <v>160</v>
      </c>
      <c r="K4" s="87" t="s">
        <v>159</v>
      </c>
      <c r="L4" s="87" t="s">
        <v>160</v>
      </c>
      <c r="M4" s="88" t="s">
        <v>161</v>
      </c>
      <c r="N4" s="87" t="s">
        <v>160</v>
      </c>
    </row>
    <row r="5" spans="1:14" x14ac:dyDescent="0.3">
      <c r="A5" s="106">
        <v>1</v>
      </c>
      <c r="B5" s="112">
        <v>0.48</v>
      </c>
      <c r="C5" s="133">
        <v>3.4461558559977998E-2</v>
      </c>
      <c r="D5" s="134">
        <v>3.2142688002097998E-2</v>
      </c>
      <c r="E5" s="134">
        <v>8.6040192801279999E-3</v>
      </c>
      <c r="F5" s="135">
        <v>8.0250667364290002E-3</v>
      </c>
      <c r="G5" s="136">
        <v>0.10786475331925</v>
      </c>
      <c r="H5" s="137">
        <v>3.6580324495699999E-2</v>
      </c>
      <c r="I5" s="137">
        <v>4.0198958971722001E-2</v>
      </c>
      <c r="J5" s="138">
        <v>1.3632729119795999E-2</v>
      </c>
      <c r="K5" s="133">
        <v>0.25385013692341402</v>
      </c>
      <c r="L5" s="134">
        <v>4.2817976028884999E-2</v>
      </c>
      <c r="M5" s="134">
        <v>8.4990810301962996E-2</v>
      </c>
      <c r="N5" s="135">
        <v>1.4335759366885E-2</v>
      </c>
    </row>
    <row r="6" spans="1:14" x14ac:dyDescent="0.3">
      <c r="A6" s="108">
        <v>2</v>
      </c>
      <c r="B6" s="105">
        <v>1.76</v>
      </c>
      <c r="C6" s="139">
        <v>6.6083436200322004E-2</v>
      </c>
      <c r="D6" s="140">
        <v>1.9263722135496E-2</v>
      </c>
      <c r="E6" s="140">
        <v>1.6499055264001E-2</v>
      </c>
      <c r="F6" s="141">
        <v>4.8095745980950002E-3</v>
      </c>
      <c r="G6" s="142">
        <v>0.28206887805880398</v>
      </c>
      <c r="H6" s="115">
        <v>2.1155027005850001E-2</v>
      </c>
      <c r="I6" s="115">
        <v>0.10512122734592901</v>
      </c>
      <c r="J6" s="143">
        <v>7.8840403049629994E-3</v>
      </c>
      <c r="K6" s="139">
        <v>0.91485124303763099</v>
      </c>
      <c r="L6" s="140">
        <v>2.3914485428195E-2</v>
      </c>
      <c r="M6" s="140">
        <v>0.30629862718957201</v>
      </c>
      <c r="N6" s="141">
        <v>8.0067378301630007E-3</v>
      </c>
    </row>
    <row r="7" spans="1:14" x14ac:dyDescent="0.3">
      <c r="A7" s="108">
        <v>3</v>
      </c>
      <c r="B7" s="105">
        <v>3.05</v>
      </c>
      <c r="C7" s="139">
        <v>0.22094804234839399</v>
      </c>
      <c r="D7" s="140">
        <v>2.0500456423652998E-2</v>
      </c>
      <c r="E7" s="140">
        <v>5.5164110264006E-2</v>
      </c>
      <c r="F7" s="141">
        <v>5.1183501179600001E-3</v>
      </c>
      <c r="G7" s="142">
        <v>1.2695736481878599</v>
      </c>
      <c r="H7" s="115">
        <v>2.5942097385729002E-2</v>
      </c>
      <c r="I7" s="115">
        <v>0.47314379743707002</v>
      </c>
      <c r="J7" s="143">
        <v>9.6680822637469997E-3</v>
      </c>
      <c r="K7" s="139">
        <v>1.7818049594504199</v>
      </c>
      <c r="L7" s="140">
        <v>2.9040878328712001E-2</v>
      </c>
      <c r="M7" s="140">
        <v>0.59656082576562197</v>
      </c>
      <c r="N7" s="141">
        <v>9.7230902096480006E-3</v>
      </c>
    </row>
    <row r="8" spans="1:14" x14ac:dyDescent="0.3">
      <c r="A8" s="108">
        <v>4</v>
      </c>
      <c r="B8" s="105">
        <v>3.85</v>
      </c>
      <c r="C8" s="139">
        <v>0.40336352993286201</v>
      </c>
      <c r="D8" s="140">
        <v>2.0494550745046001E-2</v>
      </c>
      <c r="E8" s="140">
        <v>0.10070779539476001</v>
      </c>
      <c r="F8" s="141">
        <v>5.1168756468470003E-3</v>
      </c>
      <c r="G8" s="142">
        <v>1.64200094972683</v>
      </c>
      <c r="H8" s="115">
        <v>2.6377743027819998E-2</v>
      </c>
      <c r="I8" s="115">
        <v>0.61193973729523199</v>
      </c>
      <c r="J8" s="143">
        <v>9.8304383694599994E-3</v>
      </c>
      <c r="K8" s="139">
        <v>2.0638076247730699</v>
      </c>
      <c r="L8" s="140">
        <v>2.7640800088363001E-2</v>
      </c>
      <c r="M8" s="140">
        <v>0.69097730047611805</v>
      </c>
      <c r="N8" s="141">
        <v>9.2543341728169998E-3</v>
      </c>
    </row>
    <row r="9" spans="1:14" x14ac:dyDescent="0.3">
      <c r="A9" s="108">
        <v>5</v>
      </c>
      <c r="B9" s="105">
        <v>4.66</v>
      </c>
      <c r="C9" s="139">
        <v>2.77120028851725</v>
      </c>
      <c r="D9" s="140">
        <v>1.5963043619647999E-2</v>
      </c>
      <c r="E9" s="140">
        <v>0.69188573320039104</v>
      </c>
      <c r="F9" s="141">
        <v>3.9854940058480001E-3</v>
      </c>
      <c r="G9" s="142">
        <v>3.0576716911171999</v>
      </c>
      <c r="H9" s="115">
        <v>1.9700922573510998E-2</v>
      </c>
      <c r="I9" s="115">
        <v>1.1395308947346201</v>
      </c>
      <c r="J9" s="143">
        <v>7.3421257071220004E-3</v>
      </c>
      <c r="K9" s="139">
        <v>3.28516132146046</v>
      </c>
      <c r="L9" s="140">
        <v>2.0420900606906E-2</v>
      </c>
      <c r="M9" s="140">
        <v>1.09989510373133</v>
      </c>
      <c r="N9" s="141">
        <v>6.8370610735590002E-3</v>
      </c>
    </row>
    <row r="10" spans="1:14" x14ac:dyDescent="0.3">
      <c r="A10" s="108">
        <v>6</v>
      </c>
      <c r="B10" s="105">
        <v>5.68</v>
      </c>
      <c r="C10" s="139">
        <v>3.3778925858036102</v>
      </c>
      <c r="D10" s="140">
        <v>1.6916618249416999E-2</v>
      </c>
      <c r="E10" s="140">
        <v>0.84335863347191897</v>
      </c>
      <c r="F10" s="141">
        <v>4.2235730377440002E-3</v>
      </c>
      <c r="G10" s="142">
        <v>2.72382945350064</v>
      </c>
      <c r="H10" s="115">
        <v>2.3035369084132999E-2</v>
      </c>
      <c r="I10" s="115">
        <v>1.0151148088492199</v>
      </c>
      <c r="J10" s="143">
        <v>8.5848048432539993E-3</v>
      </c>
      <c r="K10" s="139">
        <v>4.1251006773439602</v>
      </c>
      <c r="L10" s="140">
        <v>2.1798319987468E-2</v>
      </c>
      <c r="M10" s="140">
        <v>1.38111270450255</v>
      </c>
      <c r="N10" s="141">
        <v>7.2982307648519996E-3</v>
      </c>
    </row>
    <row r="11" spans="1:14" x14ac:dyDescent="0.3">
      <c r="A11" s="108">
        <v>7</v>
      </c>
      <c r="B11" s="105">
        <v>6.91</v>
      </c>
      <c r="C11" s="139">
        <v>3.80928888892258</v>
      </c>
      <c r="D11" s="140">
        <v>1.5478942288732001E-2</v>
      </c>
      <c r="E11" s="140">
        <v>0.95106537293791205</v>
      </c>
      <c r="F11" s="141">
        <v>3.8646283991029999E-3</v>
      </c>
      <c r="G11" s="142">
        <v>2.9860809602860399</v>
      </c>
      <c r="H11" s="115">
        <v>1.8256898129783001E-2</v>
      </c>
      <c r="I11" s="115">
        <v>1.1128505124700001</v>
      </c>
      <c r="J11" s="143">
        <v>6.8039677122129997E-3</v>
      </c>
      <c r="K11" s="139">
        <v>2.4170141385976098</v>
      </c>
      <c r="L11" s="140">
        <v>1.9586116413433999E-2</v>
      </c>
      <c r="M11" s="140">
        <v>0.80923332419824201</v>
      </c>
      <c r="N11" s="141">
        <v>6.557569457402E-3</v>
      </c>
    </row>
    <row r="12" spans="1:14" x14ac:dyDescent="0.3">
      <c r="A12" s="108">
        <v>8</v>
      </c>
      <c r="B12" s="105">
        <v>8.14</v>
      </c>
      <c r="C12" s="139">
        <v>2.8375728884623301</v>
      </c>
      <c r="D12" s="140">
        <v>1.5709285539004001E-2</v>
      </c>
      <c r="E12" s="140">
        <v>0.70845698399294699</v>
      </c>
      <c r="F12" s="141">
        <v>3.9221382114620002E-3</v>
      </c>
      <c r="G12" s="142">
        <v>2.4088000907959999</v>
      </c>
      <c r="H12" s="115">
        <v>1.7917928656665E-2</v>
      </c>
      <c r="I12" s="115">
        <v>0.89770989170478899</v>
      </c>
      <c r="J12" s="143">
        <v>6.6776408118759999E-3</v>
      </c>
      <c r="K12" s="139">
        <v>2.0628401723305401</v>
      </c>
      <c r="L12" s="140">
        <v>2.09116648269E-2</v>
      </c>
      <c r="M12" s="140">
        <v>0.69065339059757302</v>
      </c>
      <c r="N12" s="141">
        <v>7.0013723842799998E-3</v>
      </c>
    </row>
    <row r="13" spans="1:14" x14ac:dyDescent="0.3">
      <c r="A13" s="108">
        <v>9</v>
      </c>
      <c r="B13" s="105">
        <v>9.1</v>
      </c>
      <c r="C13" s="139">
        <v>3.62316402120309</v>
      </c>
      <c r="D13" s="140">
        <v>1.5315990276676E-2</v>
      </c>
      <c r="E13" s="140">
        <v>0.90459556665847096</v>
      </c>
      <c r="F13" s="141">
        <v>3.8239441610109998E-3</v>
      </c>
      <c r="G13" s="142">
        <v>2.7927964901768401</v>
      </c>
      <c r="H13" s="115">
        <v>1.7117191137011999E-2</v>
      </c>
      <c r="I13" s="115">
        <v>1.0408173946563</v>
      </c>
      <c r="J13" s="143">
        <v>6.3792225268550001E-3</v>
      </c>
      <c r="K13" s="139">
        <v>2.7663100746213098</v>
      </c>
      <c r="L13" s="140">
        <v>1.903637737441E-2</v>
      </c>
      <c r="M13" s="140">
        <v>0.926180058982919</v>
      </c>
      <c r="N13" s="141">
        <v>6.3735129627020002E-3</v>
      </c>
    </row>
    <row r="14" spans="1:14" x14ac:dyDescent="0.3">
      <c r="A14" s="108">
        <v>10</v>
      </c>
      <c r="B14" s="105">
        <v>10.26</v>
      </c>
      <c r="C14" s="139">
        <v>4.3638141554313004</v>
      </c>
      <c r="D14" s="140">
        <v>1.5428286601647001E-2</v>
      </c>
      <c r="E14" s="140">
        <v>1.0895137276765701</v>
      </c>
      <c r="F14" s="141">
        <v>3.8519811908350001E-3</v>
      </c>
      <c r="G14" s="142">
        <v>2.7561009835932699</v>
      </c>
      <c r="H14" s="115">
        <v>1.8581331831056001E-2</v>
      </c>
      <c r="I14" s="115">
        <v>1.02714173955854</v>
      </c>
      <c r="J14" s="143">
        <v>6.9248774315170004E-3</v>
      </c>
      <c r="K14" s="139">
        <v>2.7754506223713</v>
      </c>
      <c r="L14" s="140">
        <v>2.1848335952263001E-2</v>
      </c>
      <c r="M14" s="140">
        <v>0.92924037862383502</v>
      </c>
      <c r="N14" s="141">
        <v>7.3149764614570002E-3</v>
      </c>
    </row>
    <row r="15" spans="1:14" x14ac:dyDescent="0.3">
      <c r="A15" s="108">
        <v>11</v>
      </c>
      <c r="B15" s="105">
        <v>11.39</v>
      </c>
      <c r="C15" s="139">
        <v>3.3852173779619901</v>
      </c>
      <c r="D15" s="140">
        <v>1.5272457954569999E-2</v>
      </c>
      <c r="E15" s="140">
        <v>0.84518741474552395</v>
      </c>
      <c r="F15" s="141">
        <v>3.813075443682E-3</v>
      </c>
      <c r="G15" s="142">
        <v>2.4118265420671898</v>
      </c>
      <c r="H15" s="115">
        <v>1.7004481755402999E-2</v>
      </c>
      <c r="I15" s="115">
        <v>0.89883778739579701</v>
      </c>
      <c r="J15" s="143">
        <v>6.3372180752839999E-3</v>
      </c>
      <c r="K15" s="139">
        <v>2.4740697663934799</v>
      </c>
      <c r="L15" s="140">
        <v>2.0446751310602002E-2</v>
      </c>
      <c r="M15" s="140">
        <v>0.82833594946143196</v>
      </c>
      <c r="N15" s="141">
        <v>6.8457160708760003E-3</v>
      </c>
    </row>
    <row r="16" spans="1:14" x14ac:dyDescent="0.3">
      <c r="A16" s="108">
        <v>12</v>
      </c>
      <c r="B16" s="105">
        <v>12.72</v>
      </c>
      <c r="C16" s="139">
        <v>4.2109192737354704</v>
      </c>
      <c r="D16" s="140">
        <v>1.5300209149347E-2</v>
      </c>
      <c r="E16" s="140">
        <v>1.0513404538922699</v>
      </c>
      <c r="F16" s="141">
        <v>3.8200040860560001E-3</v>
      </c>
      <c r="G16" s="142">
        <v>2.7173021035314799</v>
      </c>
      <c r="H16" s="115">
        <v>1.7997367986552999E-2</v>
      </c>
      <c r="I16" s="115">
        <v>1.0126822007401799</v>
      </c>
      <c r="J16" s="143">
        <v>6.7072462044120004E-3</v>
      </c>
      <c r="K16" s="139">
        <v>3.2728783311502201</v>
      </c>
      <c r="L16" s="140">
        <v>2.1278213835021001E-2</v>
      </c>
      <c r="M16" s="140">
        <v>1.0957826722312001</v>
      </c>
      <c r="N16" s="141">
        <v>7.1240955688850003E-3</v>
      </c>
    </row>
    <row r="17" spans="1:14" x14ac:dyDescent="0.3">
      <c r="A17" s="108">
        <v>13</v>
      </c>
      <c r="B17" s="105">
        <v>14.48</v>
      </c>
      <c r="C17" s="139">
        <v>4.7039864177828798</v>
      </c>
      <c r="D17" s="140">
        <v>1.6101703635294999E-2</v>
      </c>
      <c r="E17" s="140">
        <v>1.1744445557104699</v>
      </c>
      <c r="F17" s="141">
        <v>4.0201132598190002E-3</v>
      </c>
      <c r="G17" s="142">
        <v>3.0504633432378299</v>
      </c>
      <c r="H17" s="115">
        <v>2.1172065639544001E-2</v>
      </c>
      <c r="I17" s="115">
        <v>1.1368444928124</v>
      </c>
      <c r="J17" s="143">
        <v>7.890390250758E-3</v>
      </c>
      <c r="K17" s="139">
        <v>3.87765132183321</v>
      </c>
      <c r="L17" s="140">
        <v>2.4831541449939001E-2</v>
      </c>
      <c r="M17" s="140">
        <v>1.29826492081236</v>
      </c>
      <c r="N17" s="141">
        <v>8.3137746327620003E-3</v>
      </c>
    </row>
    <row r="18" spans="1:14" x14ac:dyDescent="0.3">
      <c r="A18" s="108">
        <v>14</v>
      </c>
      <c r="B18" s="105">
        <v>15.9</v>
      </c>
      <c r="C18" s="139">
        <v>4.2166161164199298</v>
      </c>
      <c r="D18" s="140">
        <v>1.5443752372382E-2</v>
      </c>
      <c r="E18" s="140">
        <v>1.05276278492839</v>
      </c>
      <c r="F18" s="141">
        <v>3.8558425306919998E-3</v>
      </c>
      <c r="G18" s="142">
        <v>2.84020833038117</v>
      </c>
      <c r="H18" s="115">
        <v>1.8200236820643E-2</v>
      </c>
      <c r="I18" s="115">
        <v>1.0584868052885801</v>
      </c>
      <c r="J18" s="143">
        <v>6.7828512161260002E-3</v>
      </c>
      <c r="K18" s="139">
        <v>3.1851554480699198</v>
      </c>
      <c r="L18" s="140">
        <v>1.9514611241944001E-2</v>
      </c>
      <c r="M18" s="140">
        <v>1.0664124343208301</v>
      </c>
      <c r="N18" s="141">
        <v>6.5336290233359998E-3</v>
      </c>
    </row>
    <row r="19" spans="1:14" ht="16.2" thickBot="1" x14ac:dyDescent="0.35">
      <c r="A19" s="110">
        <v>15</v>
      </c>
      <c r="B19" s="113">
        <v>17.03</v>
      </c>
      <c r="C19" s="144">
        <v>3.1511630725805699</v>
      </c>
      <c r="D19" s="145">
        <v>1.5629697339475002E-2</v>
      </c>
      <c r="E19" s="145">
        <v>0.78675106304675102</v>
      </c>
      <c r="F19" s="146">
        <v>3.9022674211720001E-3</v>
      </c>
      <c r="G19" s="147">
        <v>2.3237325302634702</v>
      </c>
      <c r="H19" s="148">
        <v>1.6952373353976001E-2</v>
      </c>
      <c r="I19" s="148">
        <v>0.86600697420448003</v>
      </c>
      <c r="J19" s="149">
        <v>6.3177983535809999E-3</v>
      </c>
      <c r="K19" s="144">
        <v>2.33556519267175</v>
      </c>
      <c r="L19" s="145">
        <v>2.0016024364036E-2</v>
      </c>
      <c r="M19" s="145">
        <v>0.78196364455033196</v>
      </c>
      <c r="N19" s="146">
        <v>6.7015056613359998E-3</v>
      </c>
    </row>
  </sheetData>
  <mergeCells count="5">
    <mergeCell ref="A3:A4"/>
    <mergeCell ref="B3:B4"/>
    <mergeCell ref="C3:E3"/>
    <mergeCell ref="G3:J3"/>
    <mergeCell ref="K3:N3"/>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13D27-6DC1-C944-A87A-0E00E982036D}">
  <dimension ref="A1:I41"/>
  <sheetViews>
    <sheetView workbookViewId="0">
      <selection activeCell="B7" sqref="B7"/>
    </sheetView>
  </sheetViews>
  <sheetFormatPr defaultColWidth="11.19921875" defaultRowHeight="15.6" x14ac:dyDescent="0.3"/>
  <cols>
    <col min="9" max="9" width="26.296875" customWidth="1"/>
  </cols>
  <sheetData>
    <row r="1" spans="1:9" x14ac:dyDescent="0.3">
      <c r="A1" s="17" t="s">
        <v>713</v>
      </c>
    </row>
    <row r="2" spans="1:9" ht="16.2" thickBot="1" x14ac:dyDescent="0.35"/>
    <row r="3" spans="1:9" ht="42.6" thickBot="1" x14ac:dyDescent="0.35">
      <c r="A3" s="24" t="s">
        <v>1170</v>
      </c>
      <c r="B3" s="24" t="s">
        <v>369</v>
      </c>
      <c r="C3" s="24" t="s">
        <v>370</v>
      </c>
      <c r="D3" s="24" t="s">
        <v>371</v>
      </c>
      <c r="E3" s="24" t="s">
        <v>372</v>
      </c>
      <c r="F3" s="24" t="s">
        <v>373</v>
      </c>
      <c r="G3" s="24" t="s">
        <v>374</v>
      </c>
      <c r="H3" s="24" t="s">
        <v>375</v>
      </c>
      <c r="I3" s="24" t="s">
        <v>376</v>
      </c>
    </row>
    <row r="4" spans="1:9" ht="34.950000000000003" customHeight="1" x14ac:dyDescent="0.3">
      <c r="A4" s="313" t="s">
        <v>207</v>
      </c>
      <c r="B4" s="300" t="s">
        <v>377</v>
      </c>
      <c r="C4" s="300" t="s">
        <v>378</v>
      </c>
      <c r="D4" s="300">
        <v>18</v>
      </c>
      <c r="E4" s="300" t="s">
        <v>379</v>
      </c>
      <c r="F4" s="300" t="s">
        <v>380</v>
      </c>
      <c r="G4" s="300">
        <v>1</v>
      </c>
      <c r="H4" s="313" t="s">
        <v>381</v>
      </c>
      <c r="I4" s="313" t="s">
        <v>382</v>
      </c>
    </row>
    <row r="5" spans="1:9" ht="16.2" thickBot="1" x14ac:dyDescent="0.35">
      <c r="A5" s="314"/>
      <c r="B5" s="301"/>
      <c r="C5" s="301"/>
      <c r="D5" s="301"/>
      <c r="E5" s="301"/>
      <c r="F5" s="301"/>
      <c r="G5" s="301"/>
      <c r="H5" s="314"/>
      <c r="I5" s="314"/>
    </row>
    <row r="6" spans="1:9" ht="40.200000000000003" thickBot="1" x14ac:dyDescent="0.35">
      <c r="A6" s="19" t="s">
        <v>212</v>
      </c>
      <c r="B6" s="18" t="s">
        <v>383</v>
      </c>
      <c r="C6" s="18" t="s">
        <v>384</v>
      </c>
      <c r="D6" s="18">
        <v>18</v>
      </c>
      <c r="E6" s="18" t="s">
        <v>385</v>
      </c>
      <c r="F6" s="18" t="s">
        <v>386</v>
      </c>
      <c r="G6" s="18">
        <v>1</v>
      </c>
      <c r="H6" s="19" t="s">
        <v>387</v>
      </c>
      <c r="I6" s="19" t="s">
        <v>388</v>
      </c>
    </row>
    <row r="7" spans="1:9" ht="40.200000000000003" thickBot="1" x14ac:dyDescent="0.35">
      <c r="A7" s="57" t="s">
        <v>217</v>
      </c>
      <c r="B7" s="58" t="s">
        <v>383</v>
      </c>
      <c r="C7" s="58" t="s">
        <v>384</v>
      </c>
      <c r="D7" s="58">
        <v>18</v>
      </c>
      <c r="E7" s="58" t="s">
        <v>389</v>
      </c>
      <c r="F7" s="58" t="s">
        <v>390</v>
      </c>
      <c r="G7" s="58">
        <v>0.9</v>
      </c>
      <c r="H7" s="57" t="s">
        <v>387</v>
      </c>
      <c r="I7" s="57" t="s">
        <v>391</v>
      </c>
    </row>
    <row r="8" spans="1:9" x14ac:dyDescent="0.3">
      <c r="A8" s="313" t="s">
        <v>222</v>
      </c>
      <c r="B8" s="300" t="s">
        <v>383</v>
      </c>
      <c r="C8" s="300" t="s">
        <v>392</v>
      </c>
      <c r="D8" s="300">
        <v>16</v>
      </c>
      <c r="E8" s="300" t="s">
        <v>393</v>
      </c>
      <c r="F8" s="18" t="s">
        <v>394</v>
      </c>
      <c r="G8" s="300">
        <v>0.9</v>
      </c>
      <c r="H8" s="300" t="s">
        <v>392</v>
      </c>
      <c r="I8" s="315"/>
    </row>
    <row r="9" spans="1:9" ht="16.2" thickBot="1" x14ac:dyDescent="0.35">
      <c r="A9" s="314"/>
      <c r="B9" s="301"/>
      <c r="C9" s="301"/>
      <c r="D9" s="301"/>
      <c r="E9" s="301"/>
      <c r="F9" s="60" t="s">
        <v>395</v>
      </c>
      <c r="G9" s="301"/>
      <c r="H9" s="301"/>
      <c r="I9" s="316"/>
    </row>
    <row r="10" spans="1:9" ht="79.8" thickBot="1" x14ac:dyDescent="0.35">
      <c r="A10" s="22" t="s">
        <v>359</v>
      </c>
      <c r="B10" s="21" t="s">
        <v>396</v>
      </c>
      <c r="C10" s="21" t="s">
        <v>397</v>
      </c>
      <c r="D10" s="21">
        <v>16</v>
      </c>
      <c r="E10" s="21" t="s">
        <v>398</v>
      </c>
      <c r="F10" s="21" t="s">
        <v>399</v>
      </c>
      <c r="G10" s="21">
        <v>0.9</v>
      </c>
      <c r="H10" s="21"/>
      <c r="I10" s="22" t="s">
        <v>400</v>
      </c>
    </row>
    <row r="11" spans="1:9" ht="27" thickBot="1" x14ac:dyDescent="0.35">
      <c r="A11" s="19" t="s">
        <v>234</v>
      </c>
      <c r="B11" s="18" t="s">
        <v>396</v>
      </c>
      <c r="C11" s="18" t="s">
        <v>384</v>
      </c>
      <c r="D11" s="18">
        <v>18</v>
      </c>
      <c r="E11" s="18" t="s">
        <v>401</v>
      </c>
      <c r="F11" s="18" t="s">
        <v>402</v>
      </c>
      <c r="G11" s="18">
        <v>0.9</v>
      </c>
      <c r="H11" s="19" t="s">
        <v>397</v>
      </c>
      <c r="I11" s="19" t="s">
        <v>403</v>
      </c>
    </row>
    <row r="12" spans="1:9" ht="61.05" customHeight="1" x14ac:dyDescent="0.3">
      <c r="A12" s="313" t="s">
        <v>237</v>
      </c>
      <c r="B12" s="313" t="s">
        <v>404</v>
      </c>
      <c r="C12" s="300" t="s">
        <v>405</v>
      </c>
      <c r="D12" s="300">
        <v>18</v>
      </c>
      <c r="E12" s="300" t="s">
        <v>406</v>
      </c>
      <c r="F12" s="300" t="s">
        <v>407</v>
      </c>
      <c r="G12" s="300">
        <v>0.9</v>
      </c>
      <c r="H12" s="300" t="s">
        <v>408</v>
      </c>
      <c r="I12" s="300" t="s">
        <v>409</v>
      </c>
    </row>
    <row r="13" spans="1:9" ht="16.2" thickBot="1" x14ac:dyDescent="0.35">
      <c r="A13" s="314"/>
      <c r="B13" s="314"/>
      <c r="C13" s="301"/>
      <c r="D13" s="301"/>
      <c r="E13" s="301"/>
      <c r="F13" s="301"/>
      <c r="G13" s="301"/>
      <c r="H13" s="301"/>
      <c r="I13" s="301"/>
    </row>
    <row r="14" spans="1:9" ht="40.200000000000003" thickBot="1" x14ac:dyDescent="0.35">
      <c r="A14" s="19" t="s">
        <v>240</v>
      </c>
      <c r="B14" s="19" t="s">
        <v>410</v>
      </c>
      <c r="C14" s="18" t="s">
        <v>411</v>
      </c>
      <c r="D14" s="18">
        <v>18</v>
      </c>
      <c r="E14" s="18" t="s">
        <v>412</v>
      </c>
      <c r="F14" s="18" t="s">
        <v>413</v>
      </c>
      <c r="G14" s="19">
        <v>0.8</v>
      </c>
      <c r="H14" s="19" t="s">
        <v>414</v>
      </c>
      <c r="I14" s="19" t="s">
        <v>415</v>
      </c>
    </row>
    <row r="15" spans="1:9" ht="40.200000000000003" thickBot="1" x14ac:dyDescent="0.35">
      <c r="A15" s="57" t="s">
        <v>245</v>
      </c>
      <c r="B15" s="58" t="s">
        <v>383</v>
      </c>
      <c r="C15" s="58" t="s">
        <v>397</v>
      </c>
      <c r="D15" s="58">
        <v>16</v>
      </c>
      <c r="E15" s="58" t="s">
        <v>416</v>
      </c>
      <c r="F15" s="57" t="s">
        <v>417</v>
      </c>
      <c r="G15" s="58">
        <v>0.8</v>
      </c>
      <c r="H15" s="57" t="s">
        <v>397</v>
      </c>
      <c r="I15" s="57" t="s">
        <v>418</v>
      </c>
    </row>
    <row r="16" spans="1:9" ht="40.200000000000003" thickBot="1" x14ac:dyDescent="0.35">
      <c r="A16" s="19" t="s">
        <v>250</v>
      </c>
      <c r="B16" s="18" t="s">
        <v>383</v>
      </c>
      <c r="C16" s="18" t="s">
        <v>419</v>
      </c>
      <c r="D16" s="18">
        <v>16</v>
      </c>
      <c r="E16" s="18" t="s">
        <v>420</v>
      </c>
      <c r="F16" s="18" t="s">
        <v>421</v>
      </c>
      <c r="G16" s="19">
        <v>0.9</v>
      </c>
      <c r="H16" s="19" t="s">
        <v>422</v>
      </c>
      <c r="I16" s="19" t="s">
        <v>423</v>
      </c>
    </row>
    <row r="17" spans="1:9" ht="16.2" thickBot="1" x14ac:dyDescent="0.35">
      <c r="A17" s="57" t="s">
        <v>254</v>
      </c>
      <c r="B17" s="57" t="s">
        <v>424</v>
      </c>
      <c r="C17" s="58" t="s">
        <v>396</v>
      </c>
      <c r="D17" s="58" t="s">
        <v>424</v>
      </c>
      <c r="E17" s="58" t="s">
        <v>424</v>
      </c>
      <c r="F17" s="58" t="s">
        <v>425</v>
      </c>
      <c r="G17" s="58">
        <v>1</v>
      </c>
      <c r="H17" s="57" t="s">
        <v>396</v>
      </c>
      <c r="I17" s="57" t="s">
        <v>426</v>
      </c>
    </row>
    <row r="18" spans="1:9" ht="40.200000000000003" thickBot="1" x14ac:dyDescent="0.35">
      <c r="A18" s="19" t="s">
        <v>258</v>
      </c>
      <c r="B18" s="19" t="s">
        <v>427</v>
      </c>
      <c r="C18" s="18" t="s">
        <v>428</v>
      </c>
      <c r="D18" s="18" t="s">
        <v>424</v>
      </c>
      <c r="E18" s="18" t="s">
        <v>424</v>
      </c>
      <c r="F18" s="19" t="s">
        <v>429</v>
      </c>
      <c r="G18" s="19">
        <v>1</v>
      </c>
      <c r="H18" s="19" t="s">
        <v>430</v>
      </c>
      <c r="I18" s="51"/>
    </row>
    <row r="19" spans="1:9" ht="16.2" thickBot="1" x14ac:dyDescent="0.35">
      <c r="A19" s="57" t="s">
        <v>260</v>
      </c>
      <c r="B19" s="57" t="s">
        <v>424</v>
      </c>
      <c r="C19" s="58" t="s">
        <v>431</v>
      </c>
      <c r="D19" s="58" t="s">
        <v>424</v>
      </c>
      <c r="E19" s="58" t="s">
        <v>424</v>
      </c>
      <c r="F19" s="58" t="s">
        <v>432</v>
      </c>
      <c r="G19" s="58">
        <v>1</v>
      </c>
      <c r="H19" s="57" t="s">
        <v>431</v>
      </c>
      <c r="I19" s="57"/>
    </row>
    <row r="20" spans="1:9" ht="27" thickBot="1" x14ac:dyDescent="0.35">
      <c r="A20" s="19" t="s">
        <v>265</v>
      </c>
      <c r="B20" s="19" t="s">
        <v>396</v>
      </c>
      <c r="C20" s="18" t="s">
        <v>396</v>
      </c>
      <c r="D20" s="18" t="s">
        <v>424</v>
      </c>
      <c r="E20" s="18" t="s">
        <v>424</v>
      </c>
      <c r="F20" s="18" t="s">
        <v>433</v>
      </c>
      <c r="G20" s="18">
        <v>1</v>
      </c>
      <c r="H20" s="19" t="s">
        <v>396</v>
      </c>
      <c r="I20" s="19" t="s">
        <v>434</v>
      </c>
    </row>
    <row r="21" spans="1:9" ht="16.2" thickBot="1" x14ac:dyDescent="0.35">
      <c r="A21" s="57" t="s">
        <v>273</v>
      </c>
      <c r="B21" s="57" t="s">
        <v>424</v>
      </c>
      <c r="C21" s="58" t="s">
        <v>396</v>
      </c>
      <c r="D21" s="58" t="s">
        <v>424</v>
      </c>
      <c r="E21" s="58" t="s">
        <v>424</v>
      </c>
      <c r="F21" s="58" t="s">
        <v>435</v>
      </c>
      <c r="G21" s="58">
        <v>1</v>
      </c>
      <c r="H21" s="57" t="s">
        <v>396</v>
      </c>
      <c r="I21" s="24"/>
    </row>
    <row r="22" spans="1:9" ht="16.2" thickBot="1" x14ac:dyDescent="0.35">
      <c r="A22" s="19" t="s">
        <v>277</v>
      </c>
      <c r="B22" s="19" t="s">
        <v>424</v>
      </c>
      <c r="C22" s="18" t="s">
        <v>396</v>
      </c>
      <c r="D22" s="18" t="s">
        <v>436</v>
      </c>
      <c r="E22" s="18" t="s">
        <v>424</v>
      </c>
      <c r="F22" s="19" t="s">
        <v>437</v>
      </c>
      <c r="G22" s="19">
        <v>1.1000000000000001</v>
      </c>
      <c r="H22" s="19" t="s">
        <v>396</v>
      </c>
      <c r="I22" s="51"/>
    </row>
    <row r="23" spans="1:9" ht="27.6" thickBot="1" x14ac:dyDescent="0.35">
      <c r="A23" s="57" t="s">
        <v>285</v>
      </c>
      <c r="B23" s="61" t="s">
        <v>438</v>
      </c>
      <c r="C23" s="58" t="s">
        <v>396</v>
      </c>
      <c r="D23" s="62" t="s">
        <v>424</v>
      </c>
      <c r="E23" s="62" t="s">
        <v>424</v>
      </c>
      <c r="F23" s="58" t="s">
        <v>439</v>
      </c>
      <c r="G23" s="57">
        <v>1</v>
      </c>
      <c r="H23" s="58" t="s">
        <v>396</v>
      </c>
      <c r="I23" s="24"/>
    </row>
    <row r="24" spans="1:9" ht="27" thickBot="1" x14ac:dyDescent="0.35">
      <c r="A24" s="19" t="s">
        <v>289</v>
      </c>
      <c r="B24" s="19" t="s">
        <v>424</v>
      </c>
      <c r="C24" s="18" t="s">
        <v>396</v>
      </c>
      <c r="D24" s="18" t="s">
        <v>424</v>
      </c>
      <c r="E24" s="18" t="s">
        <v>424</v>
      </c>
      <c r="F24" s="19" t="s">
        <v>440</v>
      </c>
      <c r="G24" s="19">
        <v>1</v>
      </c>
      <c r="H24" s="18" t="s">
        <v>396</v>
      </c>
      <c r="I24" s="19" t="s">
        <v>441</v>
      </c>
    </row>
    <row r="25" spans="1:9" ht="27" thickBot="1" x14ac:dyDescent="0.35">
      <c r="A25" s="57" t="s">
        <v>303</v>
      </c>
      <c r="B25" s="57" t="s">
        <v>424</v>
      </c>
      <c r="C25" s="58" t="s">
        <v>396</v>
      </c>
      <c r="D25" s="58" t="s">
        <v>424</v>
      </c>
      <c r="E25" s="58" t="s">
        <v>424</v>
      </c>
      <c r="F25" s="57" t="s">
        <v>442</v>
      </c>
      <c r="G25" s="57">
        <v>1.1000000000000001</v>
      </c>
      <c r="H25" s="58" t="s">
        <v>396</v>
      </c>
      <c r="I25" s="57" t="s">
        <v>443</v>
      </c>
    </row>
    <row r="26" spans="1:9" ht="16.2" thickBot="1" x14ac:dyDescent="0.35">
      <c r="A26" s="19" t="s">
        <v>306</v>
      </c>
      <c r="B26" s="19" t="s">
        <v>424</v>
      </c>
      <c r="C26" s="18" t="s">
        <v>396</v>
      </c>
      <c r="D26" s="18" t="s">
        <v>424</v>
      </c>
      <c r="E26" s="18" t="s">
        <v>424</v>
      </c>
      <c r="F26" s="19" t="s">
        <v>444</v>
      </c>
      <c r="G26" s="19">
        <v>1</v>
      </c>
      <c r="H26" s="18" t="s">
        <v>396</v>
      </c>
      <c r="I26" s="19" t="s">
        <v>445</v>
      </c>
    </row>
    <row r="27" spans="1:9" ht="16.2" thickBot="1" x14ac:dyDescent="0.35">
      <c r="A27" s="57" t="s">
        <v>313</v>
      </c>
      <c r="B27" s="57" t="s">
        <v>424</v>
      </c>
      <c r="C27" s="58" t="s">
        <v>396</v>
      </c>
      <c r="D27" s="63" t="s">
        <v>424</v>
      </c>
      <c r="E27" s="58" t="s">
        <v>424</v>
      </c>
      <c r="F27" s="63" t="s">
        <v>446</v>
      </c>
      <c r="G27" s="63">
        <v>1</v>
      </c>
      <c r="H27" s="58" t="s">
        <v>396</v>
      </c>
      <c r="I27" s="24"/>
    </row>
    <row r="28" spans="1:9" ht="16.2" thickBot="1" x14ac:dyDescent="0.35">
      <c r="A28" s="19" t="s">
        <v>322</v>
      </c>
      <c r="B28" s="19" t="s">
        <v>424</v>
      </c>
      <c r="C28" s="18" t="s">
        <v>396</v>
      </c>
      <c r="D28" s="59" t="s">
        <v>424</v>
      </c>
      <c r="E28" s="18" t="s">
        <v>424</v>
      </c>
      <c r="F28" s="59" t="s">
        <v>447</v>
      </c>
      <c r="G28" s="59">
        <v>1.1000000000000001</v>
      </c>
      <c r="H28" s="18" t="s">
        <v>396</v>
      </c>
      <c r="I28" s="19" t="s">
        <v>448</v>
      </c>
    </row>
    <row r="29" spans="1:9" ht="16.2" thickBot="1" x14ac:dyDescent="0.35">
      <c r="A29" s="57" t="s">
        <v>325</v>
      </c>
      <c r="B29" s="57" t="s">
        <v>424</v>
      </c>
      <c r="C29" s="58" t="s">
        <v>396</v>
      </c>
      <c r="D29" s="58" t="s">
        <v>424</v>
      </c>
      <c r="E29" s="58" t="s">
        <v>424</v>
      </c>
      <c r="F29" s="58" t="s">
        <v>449</v>
      </c>
      <c r="G29" s="58">
        <v>1.1000000000000001</v>
      </c>
      <c r="H29" s="58" t="s">
        <v>396</v>
      </c>
      <c r="I29" s="24"/>
    </row>
    <row r="30" spans="1:9" x14ac:dyDescent="0.3">
      <c r="A30" s="313" t="s">
        <v>328</v>
      </c>
      <c r="B30" s="313" t="s">
        <v>427</v>
      </c>
      <c r="C30" s="300" t="s">
        <v>427</v>
      </c>
      <c r="D30" s="300" t="s">
        <v>424</v>
      </c>
      <c r="E30" s="300" t="s">
        <v>424</v>
      </c>
      <c r="F30" s="313" t="s">
        <v>450</v>
      </c>
      <c r="G30" s="64" t="s">
        <v>451</v>
      </c>
      <c r="H30" s="300" t="s">
        <v>427</v>
      </c>
      <c r="I30" s="315"/>
    </row>
    <row r="31" spans="1:9" ht="16.2" thickBot="1" x14ac:dyDescent="0.35">
      <c r="A31" s="314"/>
      <c r="B31" s="314"/>
      <c r="C31" s="301"/>
      <c r="D31" s="301"/>
      <c r="E31" s="301"/>
      <c r="F31" s="314"/>
      <c r="G31" s="19" t="s">
        <v>431</v>
      </c>
      <c r="H31" s="301"/>
      <c r="I31" s="316"/>
    </row>
    <row r="32" spans="1:9" ht="16.2" thickBot="1" x14ac:dyDescent="0.35">
      <c r="A32" s="57" t="s">
        <v>330</v>
      </c>
      <c r="B32" s="57" t="s">
        <v>424</v>
      </c>
      <c r="C32" s="58" t="s">
        <v>396</v>
      </c>
      <c r="D32" s="58" t="s">
        <v>424</v>
      </c>
      <c r="E32" s="58" t="s">
        <v>424</v>
      </c>
      <c r="F32" s="57" t="s">
        <v>452</v>
      </c>
      <c r="G32" s="57">
        <v>1.1000000000000001</v>
      </c>
      <c r="H32" s="58" t="s">
        <v>396</v>
      </c>
      <c r="I32" s="24"/>
    </row>
    <row r="33" spans="1:9" ht="27" thickBot="1" x14ac:dyDescent="0.35">
      <c r="A33" s="19" t="s">
        <v>333</v>
      </c>
      <c r="B33" s="19" t="s">
        <v>424</v>
      </c>
      <c r="C33" s="18" t="s">
        <v>396</v>
      </c>
      <c r="D33" s="18" t="s">
        <v>424</v>
      </c>
      <c r="E33" s="18" t="s">
        <v>424</v>
      </c>
      <c r="F33" s="19" t="s">
        <v>435</v>
      </c>
      <c r="G33" s="19">
        <v>1.05</v>
      </c>
      <c r="H33" s="18" t="s">
        <v>396</v>
      </c>
      <c r="I33" s="19" t="s">
        <v>453</v>
      </c>
    </row>
    <row r="34" spans="1:9" ht="16.2" thickBot="1" x14ac:dyDescent="0.35">
      <c r="A34" s="57" t="s">
        <v>336</v>
      </c>
      <c r="B34" s="57" t="s">
        <v>424</v>
      </c>
      <c r="C34" s="58" t="s">
        <v>396</v>
      </c>
      <c r="D34" s="58" t="s">
        <v>424</v>
      </c>
      <c r="E34" s="58" t="s">
        <v>424</v>
      </c>
      <c r="F34" s="57" t="s">
        <v>454</v>
      </c>
      <c r="G34" s="57">
        <v>1</v>
      </c>
      <c r="H34" s="58" t="s">
        <v>396</v>
      </c>
      <c r="I34" s="24"/>
    </row>
    <row r="35" spans="1:9" ht="16.2" thickBot="1" x14ac:dyDescent="0.35">
      <c r="A35" s="19" t="s">
        <v>345</v>
      </c>
      <c r="B35" s="19" t="s">
        <v>424</v>
      </c>
      <c r="C35" s="18" t="s">
        <v>396</v>
      </c>
      <c r="D35" s="18" t="s">
        <v>424</v>
      </c>
      <c r="E35" s="18" t="s">
        <v>424</v>
      </c>
      <c r="F35" s="19" t="s">
        <v>455</v>
      </c>
      <c r="G35" s="19">
        <v>0.75</v>
      </c>
      <c r="H35" s="18" t="s">
        <v>396</v>
      </c>
      <c r="I35" s="51"/>
    </row>
    <row r="36" spans="1:9" ht="27" thickBot="1" x14ac:dyDescent="0.35">
      <c r="A36" s="57" t="s">
        <v>348</v>
      </c>
      <c r="B36" s="57" t="s">
        <v>424</v>
      </c>
      <c r="C36" s="58" t="s">
        <v>396</v>
      </c>
      <c r="D36" s="58" t="s">
        <v>424</v>
      </c>
      <c r="E36" s="58" t="s">
        <v>424</v>
      </c>
      <c r="F36" s="57" t="s">
        <v>435</v>
      </c>
      <c r="G36" s="57">
        <v>1</v>
      </c>
      <c r="H36" s="58" t="s">
        <v>396</v>
      </c>
      <c r="I36" s="57" t="s">
        <v>456</v>
      </c>
    </row>
    <row r="37" spans="1:9" x14ac:dyDescent="0.3">
      <c r="A37" s="51"/>
      <c r="B37" s="19"/>
      <c r="C37" s="20"/>
      <c r="D37" s="18"/>
      <c r="E37" s="18"/>
      <c r="F37" s="19"/>
      <c r="G37" s="19"/>
      <c r="H37" s="19"/>
      <c r="I37" s="51"/>
    </row>
    <row r="38" spans="1:9" ht="46.05" customHeight="1" x14ac:dyDescent="0.3">
      <c r="A38" s="323" t="s">
        <v>457</v>
      </c>
      <c r="B38" s="323"/>
      <c r="C38" s="323"/>
      <c r="D38" s="323"/>
      <c r="E38" s="323"/>
      <c r="F38" s="323"/>
      <c r="G38" s="323"/>
      <c r="H38" s="323"/>
      <c r="I38" s="323"/>
    </row>
    <row r="39" spans="1:9" ht="22.95" customHeight="1" x14ac:dyDescent="0.3">
      <c r="A39" s="324" t="s">
        <v>458</v>
      </c>
      <c r="B39" s="324"/>
      <c r="C39" s="324"/>
      <c r="D39" s="324"/>
      <c r="E39" s="324"/>
      <c r="F39" s="324"/>
      <c r="G39" s="324"/>
      <c r="H39" s="324"/>
      <c r="I39" s="324"/>
    </row>
    <row r="40" spans="1:9" ht="40.950000000000003" customHeight="1" x14ac:dyDescent="0.3">
      <c r="A40" s="322" t="s">
        <v>459</v>
      </c>
      <c r="B40" s="322"/>
      <c r="C40" s="322"/>
      <c r="D40" s="322"/>
      <c r="E40" s="322"/>
      <c r="F40" s="322"/>
      <c r="G40" s="322"/>
      <c r="H40" s="322"/>
      <c r="I40" s="322"/>
    </row>
    <row r="41" spans="1:9" ht="40.049999999999997" customHeight="1" x14ac:dyDescent="0.3">
      <c r="A41" s="322" t="s">
        <v>460</v>
      </c>
      <c r="B41" s="322"/>
      <c r="C41" s="322"/>
      <c r="D41" s="322"/>
      <c r="E41" s="322"/>
      <c r="F41" s="322"/>
      <c r="G41" s="322"/>
      <c r="H41" s="322"/>
      <c r="I41" s="322"/>
    </row>
  </sheetData>
  <mergeCells count="38">
    <mergeCell ref="G4:G5"/>
    <mergeCell ref="H4:H5"/>
    <mergeCell ref="I4:I5"/>
    <mergeCell ref="A8:A9"/>
    <mergeCell ref="B8:B9"/>
    <mergeCell ref="C8:C9"/>
    <mergeCell ref="D8:D9"/>
    <mergeCell ref="E8:E9"/>
    <mergeCell ref="G8:G9"/>
    <mergeCell ref="H8:H9"/>
    <mergeCell ref="A4:A5"/>
    <mergeCell ref="B4:B5"/>
    <mergeCell ref="C4:C5"/>
    <mergeCell ref="D4:D5"/>
    <mergeCell ref="E4:E5"/>
    <mergeCell ref="F4:F5"/>
    <mergeCell ref="I8:I9"/>
    <mergeCell ref="A12:A13"/>
    <mergeCell ref="B12:B13"/>
    <mergeCell ref="C12:C13"/>
    <mergeCell ref="D12:D13"/>
    <mergeCell ref="E12:E13"/>
    <mergeCell ref="F12:F13"/>
    <mergeCell ref="G12:G13"/>
    <mergeCell ref="H12:H13"/>
    <mergeCell ref="I12:I13"/>
    <mergeCell ref="A41:I41"/>
    <mergeCell ref="A30:A31"/>
    <mergeCell ref="B30:B31"/>
    <mergeCell ref="C30:C31"/>
    <mergeCell ref="D30:D31"/>
    <mergeCell ref="E30:E31"/>
    <mergeCell ref="F30:F31"/>
    <mergeCell ref="H30:H31"/>
    <mergeCell ref="I30:I31"/>
    <mergeCell ref="A38:I38"/>
    <mergeCell ref="A39:I39"/>
    <mergeCell ref="A40:I40"/>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C754A-C9BB-49A8-8935-B4013D3EA9EC}">
  <dimension ref="A1:AH104"/>
  <sheetViews>
    <sheetView topLeftCell="E43" zoomScale="65" workbookViewId="0">
      <selection activeCell="F21" sqref="F21"/>
    </sheetView>
  </sheetViews>
  <sheetFormatPr defaultColWidth="8.796875" defaultRowHeight="15.6" x14ac:dyDescent="0.3"/>
  <cols>
    <col min="1" max="1" width="22.69921875" customWidth="1"/>
    <col min="2" max="2" width="5.19921875" customWidth="1"/>
    <col min="4" max="4" width="12.5" customWidth="1"/>
    <col min="6" max="6" width="15.296875" customWidth="1"/>
    <col min="10" max="10" width="11.5" customWidth="1"/>
    <col min="11" max="11" width="12.796875" customWidth="1"/>
    <col min="13" max="13" width="12.796875" customWidth="1"/>
    <col min="16" max="16" width="13.69921875" customWidth="1"/>
    <col min="23" max="23" width="11" customWidth="1"/>
    <col min="24" max="24" width="10" customWidth="1"/>
    <col min="25" max="25" width="12" customWidth="1"/>
    <col min="26" max="26" width="10.69921875" customWidth="1"/>
    <col min="28" max="28" width="25" customWidth="1"/>
    <col min="29" max="29" width="7.296875" customWidth="1"/>
  </cols>
  <sheetData>
    <row r="1" spans="1:34" x14ac:dyDescent="0.3">
      <c r="A1" s="17" t="s">
        <v>1150</v>
      </c>
      <c r="B1" s="17"/>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row>
    <row r="2" spans="1:34" x14ac:dyDescent="0.3">
      <c r="A2" s="104"/>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row>
    <row r="3" spans="1:34" ht="16.2" thickBot="1" x14ac:dyDescent="0.35">
      <c r="A3" s="25" t="s">
        <v>1048</v>
      </c>
      <c r="B3" s="25"/>
      <c r="C3" s="104"/>
      <c r="D3" s="104"/>
      <c r="E3" s="104"/>
      <c r="F3" s="171"/>
      <c r="G3" s="104"/>
      <c r="H3" s="104"/>
      <c r="I3" s="104"/>
      <c r="J3" s="104"/>
      <c r="K3" s="104"/>
      <c r="L3" s="104"/>
      <c r="M3" s="104"/>
      <c r="N3" s="104"/>
      <c r="O3" s="104"/>
      <c r="P3" s="104"/>
      <c r="Q3" s="104"/>
      <c r="R3" s="104"/>
      <c r="S3" s="104"/>
      <c r="T3" s="104"/>
      <c r="U3" s="104"/>
      <c r="V3" s="104"/>
      <c r="W3" s="104"/>
      <c r="X3" s="104"/>
      <c r="Y3" s="104"/>
      <c r="Z3" s="104"/>
      <c r="AA3" s="104"/>
      <c r="AB3" s="25" t="s">
        <v>1049</v>
      </c>
      <c r="AC3" s="104"/>
      <c r="AD3" s="104"/>
      <c r="AE3" s="104"/>
      <c r="AF3" s="104"/>
      <c r="AG3" s="104"/>
      <c r="AH3" s="104"/>
    </row>
    <row r="4" spans="1:34" ht="16.2" thickBot="1" x14ac:dyDescent="0.35">
      <c r="A4" s="195" t="s">
        <v>1060</v>
      </c>
      <c r="B4" s="196" t="s">
        <v>1151</v>
      </c>
      <c r="C4" s="191" t="s">
        <v>1020</v>
      </c>
      <c r="D4" s="192" t="s">
        <v>1021</v>
      </c>
      <c r="E4" s="191" t="s">
        <v>1022</v>
      </c>
      <c r="F4" s="193" t="s">
        <v>1023</v>
      </c>
      <c r="G4" s="191" t="s">
        <v>789</v>
      </c>
      <c r="H4" s="191" t="s">
        <v>1024</v>
      </c>
      <c r="I4" s="191" t="s">
        <v>1025</v>
      </c>
      <c r="J4" s="191" t="s">
        <v>1026</v>
      </c>
      <c r="K4" s="191" t="s">
        <v>1027</v>
      </c>
      <c r="L4" s="191" t="s">
        <v>1028</v>
      </c>
      <c r="M4" s="191" t="s">
        <v>1029</v>
      </c>
      <c r="N4" s="192" t="s">
        <v>1030</v>
      </c>
      <c r="O4" s="191" t="s">
        <v>1031</v>
      </c>
      <c r="P4" s="192" t="s">
        <v>1032</v>
      </c>
      <c r="Q4" s="191" t="s">
        <v>1033</v>
      </c>
      <c r="R4" s="191" t="s">
        <v>1034</v>
      </c>
      <c r="S4" s="191" t="s">
        <v>1035</v>
      </c>
      <c r="T4" s="191" t="s">
        <v>1036</v>
      </c>
      <c r="U4" s="191" t="s">
        <v>1037</v>
      </c>
      <c r="V4" s="191" t="s">
        <v>1038</v>
      </c>
      <c r="W4" s="191" t="s">
        <v>1039</v>
      </c>
      <c r="X4" s="191" t="s">
        <v>1040</v>
      </c>
      <c r="Y4" s="191" t="s">
        <v>1041</v>
      </c>
      <c r="Z4" s="194" t="s">
        <v>1042</v>
      </c>
      <c r="AA4" s="104"/>
      <c r="AB4" s="206" t="s">
        <v>1060</v>
      </c>
      <c r="AC4" s="207" t="s">
        <v>1152</v>
      </c>
      <c r="AD4" s="208" t="s">
        <v>1056</v>
      </c>
      <c r="AE4" s="208" t="s">
        <v>1057</v>
      </c>
      <c r="AF4" s="208" t="s">
        <v>1058</v>
      </c>
      <c r="AG4" s="208" t="s">
        <v>1059</v>
      </c>
      <c r="AH4" s="209" t="s">
        <v>1058</v>
      </c>
    </row>
    <row r="5" spans="1:34" x14ac:dyDescent="0.3">
      <c r="A5" s="184" t="s">
        <v>1045</v>
      </c>
      <c r="B5" s="162">
        <v>1</v>
      </c>
      <c r="C5" s="247">
        <v>0.32250000000000001</v>
      </c>
      <c r="D5" s="185">
        <v>0.04</v>
      </c>
      <c r="E5" s="247">
        <v>0.64500000000000002</v>
      </c>
      <c r="F5" s="185">
        <v>0.04</v>
      </c>
      <c r="G5" s="185" t="s">
        <v>1043</v>
      </c>
      <c r="H5" s="185">
        <v>3.66</v>
      </c>
      <c r="I5" s="185">
        <v>0.26</v>
      </c>
      <c r="J5" s="185">
        <v>27.3</v>
      </c>
      <c r="K5" s="185">
        <v>1.8</v>
      </c>
      <c r="L5" s="185">
        <v>7.7</v>
      </c>
      <c r="M5" s="185">
        <v>0.5</v>
      </c>
      <c r="N5" s="185">
        <v>900</v>
      </c>
      <c r="O5" s="185">
        <v>2.7</v>
      </c>
      <c r="P5" s="185">
        <v>11</v>
      </c>
      <c r="Q5" s="185">
        <v>0</v>
      </c>
      <c r="R5" s="185">
        <v>0</v>
      </c>
      <c r="S5" s="185">
        <v>0</v>
      </c>
      <c r="T5" s="185">
        <v>0</v>
      </c>
      <c r="U5" s="185">
        <v>0</v>
      </c>
      <c r="V5" s="185">
        <v>0</v>
      </c>
      <c r="W5" s="185">
        <v>0</v>
      </c>
      <c r="X5" s="185">
        <v>1</v>
      </c>
      <c r="Y5" s="185">
        <v>0</v>
      </c>
      <c r="Z5" s="186">
        <v>0</v>
      </c>
      <c r="AA5" s="104"/>
      <c r="AB5" s="184" t="s">
        <v>1045</v>
      </c>
      <c r="AC5" s="157">
        <v>1</v>
      </c>
      <c r="AD5" s="252">
        <v>0.32</v>
      </c>
      <c r="AE5" s="252">
        <v>2.9186879999999999</v>
      </c>
      <c r="AF5" s="252">
        <v>0.34047369999999999</v>
      </c>
      <c r="AG5" s="252">
        <v>0.68432369999999998</v>
      </c>
      <c r="AH5" s="253">
        <v>8.030648E-2</v>
      </c>
    </row>
    <row r="6" spans="1:34" x14ac:dyDescent="0.3">
      <c r="A6" s="187" t="s">
        <v>1046</v>
      </c>
      <c r="B6" s="163">
        <v>2</v>
      </c>
      <c r="C6" s="241">
        <v>1.3425</v>
      </c>
      <c r="D6" s="188">
        <v>0.04</v>
      </c>
      <c r="E6" s="241">
        <v>0.79499999999999993</v>
      </c>
      <c r="F6" s="188">
        <v>0.04</v>
      </c>
      <c r="G6" s="156" t="s">
        <v>1044</v>
      </c>
      <c r="H6" s="156" t="s">
        <v>1044</v>
      </c>
      <c r="I6" s="156" t="s">
        <v>1044</v>
      </c>
      <c r="J6" s="156" t="s">
        <v>1044</v>
      </c>
      <c r="K6" s="156" t="s">
        <v>1044</v>
      </c>
      <c r="L6" s="156" t="s">
        <v>1044</v>
      </c>
      <c r="M6" s="156" t="s">
        <v>1044</v>
      </c>
      <c r="N6" s="156" t="s">
        <v>1044</v>
      </c>
      <c r="O6" s="156" t="s">
        <v>1044</v>
      </c>
      <c r="P6" s="156" t="s">
        <v>1044</v>
      </c>
      <c r="Q6" s="156" t="s">
        <v>1044</v>
      </c>
      <c r="R6" s="156" t="s">
        <v>1044</v>
      </c>
      <c r="S6" s="156" t="s">
        <v>1044</v>
      </c>
      <c r="T6" s="156" t="s">
        <v>1044</v>
      </c>
      <c r="U6" s="156" t="s">
        <v>1044</v>
      </c>
      <c r="V6" s="156" t="s">
        <v>1044</v>
      </c>
      <c r="W6" s="156" t="s">
        <v>1044</v>
      </c>
      <c r="X6" s="156" t="s">
        <v>1044</v>
      </c>
      <c r="Y6" s="156" t="s">
        <v>1044</v>
      </c>
      <c r="Z6" s="109" t="s">
        <v>1044</v>
      </c>
      <c r="AA6" s="104"/>
      <c r="AB6" s="187" t="s">
        <v>1046</v>
      </c>
      <c r="AC6" s="156">
        <v>2</v>
      </c>
      <c r="AD6" s="254">
        <v>1.34</v>
      </c>
      <c r="AE6" s="254">
        <v>3.1117240000000002</v>
      </c>
      <c r="AF6" s="254">
        <v>0.36227500000000001</v>
      </c>
      <c r="AG6" s="254">
        <v>0.84913919999999998</v>
      </c>
      <c r="AH6" s="255">
        <v>9.9310170000000003E-2</v>
      </c>
    </row>
    <row r="7" spans="1:34" ht="16.2" thickBot="1" x14ac:dyDescent="0.35">
      <c r="A7" s="198" t="s">
        <v>1047</v>
      </c>
      <c r="B7" s="203">
        <v>3</v>
      </c>
      <c r="C7" s="248">
        <v>2.375</v>
      </c>
      <c r="D7" s="199">
        <v>0.04</v>
      </c>
      <c r="E7" s="248">
        <v>0.66999999999999993</v>
      </c>
      <c r="F7" s="199">
        <v>0.04</v>
      </c>
      <c r="G7" s="200" t="s">
        <v>1044</v>
      </c>
      <c r="H7" s="200" t="s">
        <v>1044</v>
      </c>
      <c r="I7" s="200" t="s">
        <v>1044</v>
      </c>
      <c r="J7" s="200" t="s">
        <v>1044</v>
      </c>
      <c r="K7" s="200" t="s">
        <v>1044</v>
      </c>
      <c r="L7" s="200" t="s">
        <v>1044</v>
      </c>
      <c r="M7" s="200" t="s">
        <v>1044</v>
      </c>
      <c r="N7" s="200" t="s">
        <v>1044</v>
      </c>
      <c r="O7" s="200" t="s">
        <v>1044</v>
      </c>
      <c r="P7" s="200" t="s">
        <v>1044</v>
      </c>
      <c r="Q7" s="200" t="s">
        <v>1044</v>
      </c>
      <c r="R7" s="200" t="s">
        <v>1044</v>
      </c>
      <c r="S7" s="200" t="s">
        <v>1044</v>
      </c>
      <c r="T7" s="200" t="s">
        <v>1044</v>
      </c>
      <c r="U7" s="200" t="s">
        <v>1044</v>
      </c>
      <c r="V7" s="200" t="s">
        <v>1044</v>
      </c>
      <c r="W7" s="200" t="s">
        <v>1044</v>
      </c>
      <c r="X7" s="200" t="s">
        <v>1044</v>
      </c>
      <c r="Y7" s="200" t="s">
        <v>1044</v>
      </c>
      <c r="Z7" s="201" t="s">
        <v>1044</v>
      </c>
      <c r="AA7" s="104"/>
      <c r="AB7" s="198" t="s">
        <v>1047</v>
      </c>
      <c r="AC7" s="200">
        <v>3</v>
      </c>
      <c r="AD7" s="256">
        <v>2.38</v>
      </c>
      <c r="AE7" s="256">
        <v>3.1202480000000001</v>
      </c>
      <c r="AF7" s="256">
        <v>0.3632649</v>
      </c>
      <c r="AG7" s="256">
        <v>0.93655820000000001</v>
      </c>
      <c r="AH7" s="257">
        <v>0.10946741</v>
      </c>
    </row>
    <row r="8" spans="1:34" x14ac:dyDescent="0.3">
      <c r="A8" s="184" t="s">
        <v>1050</v>
      </c>
      <c r="B8" s="157">
        <v>1</v>
      </c>
      <c r="C8" s="247">
        <v>0.4375</v>
      </c>
      <c r="D8" s="185">
        <v>0.04</v>
      </c>
      <c r="E8" s="247">
        <v>0.875</v>
      </c>
      <c r="F8" s="185">
        <v>0.04</v>
      </c>
      <c r="G8" s="185" t="s">
        <v>1043</v>
      </c>
      <c r="H8" s="185">
        <v>3.66</v>
      </c>
      <c r="I8" s="185">
        <v>0.26</v>
      </c>
      <c r="J8" s="185">
        <v>27.3</v>
      </c>
      <c r="K8" s="185">
        <v>1.8</v>
      </c>
      <c r="L8" s="185">
        <v>7.7</v>
      </c>
      <c r="M8" s="185">
        <v>0.5</v>
      </c>
      <c r="N8" s="185">
        <v>900</v>
      </c>
      <c r="O8" s="185">
        <v>2.7</v>
      </c>
      <c r="P8" s="185">
        <v>11</v>
      </c>
      <c r="Q8" s="185">
        <v>0</v>
      </c>
      <c r="R8" s="185">
        <v>0</v>
      </c>
      <c r="S8" s="185">
        <v>0</v>
      </c>
      <c r="T8" s="185">
        <v>0</v>
      </c>
      <c r="U8" s="185">
        <v>0</v>
      </c>
      <c r="V8" s="185">
        <v>0</v>
      </c>
      <c r="W8" s="185">
        <v>0</v>
      </c>
      <c r="X8" s="185">
        <v>1</v>
      </c>
      <c r="Y8" s="185">
        <v>0</v>
      </c>
      <c r="Z8" s="186">
        <v>0</v>
      </c>
      <c r="AA8" s="104"/>
      <c r="AB8" s="184" t="s">
        <v>1050</v>
      </c>
      <c r="AC8" s="157">
        <v>1</v>
      </c>
      <c r="AD8" s="252">
        <v>0.44</v>
      </c>
      <c r="AE8" s="252">
        <v>3.0091070000000002</v>
      </c>
      <c r="AF8" s="252">
        <v>0.35053990000000002</v>
      </c>
      <c r="AG8" s="252">
        <v>0.72656140000000002</v>
      </c>
      <c r="AH8" s="253">
        <v>8.5152829999999999E-2</v>
      </c>
    </row>
    <row r="9" spans="1:34" x14ac:dyDescent="0.3">
      <c r="A9" s="187" t="s">
        <v>1051</v>
      </c>
      <c r="B9" s="156">
        <v>2</v>
      </c>
      <c r="C9" s="241">
        <v>1.24</v>
      </c>
      <c r="D9" s="188">
        <v>0.04</v>
      </c>
      <c r="E9" s="241">
        <v>0.13</v>
      </c>
      <c r="F9" s="188">
        <v>0.04</v>
      </c>
      <c r="G9" s="156" t="s">
        <v>1044</v>
      </c>
      <c r="H9" s="156" t="s">
        <v>1044</v>
      </c>
      <c r="I9" s="156" t="s">
        <v>1044</v>
      </c>
      <c r="J9" s="156" t="s">
        <v>1044</v>
      </c>
      <c r="K9" s="156" t="s">
        <v>1044</v>
      </c>
      <c r="L9" s="156" t="s">
        <v>1044</v>
      </c>
      <c r="M9" s="156" t="s">
        <v>1044</v>
      </c>
      <c r="N9" s="156" t="s">
        <v>1044</v>
      </c>
      <c r="O9" s="156" t="s">
        <v>1044</v>
      </c>
      <c r="P9" s="156" t="s">
        <v>1044</v>
      </c>
      <c r="Q9" s="156" t="s">
        <v>1044</v>
      </c>
      <c r="R9" s="156" t="s">
        <v>1044</v>
      </c>
      <c r="S9" s="156" t="s">
        <v>1044</v>
      </c>
      <c r="T9" s="156" t="s">
        <v>1044</v>
      </c>
      <c r="U9" s="156" t="s">
        <v>1044</v>
      </c>
      <c r="V9" s="156" t="s">
        <v>1044</v>
      </c>
      <c r="W9" s="156" t="s">
        <v>1044</v>
      </c>
      <c r="X9" s="156" t="s">
        <v>1044</v>
      </c>
      <c r="Y9" s="156" t="s">
        <v>1044</v>
      </c>
      <c r="Z9" s="109" t="s">
        <v>1044</v>
      </c>
      <c r="AA9" s="104"/>
      <c r="AB9" s="187" t="s">
        <v>1051</v>
      </c>
      <c r="AC9" s="156">
        <v>2</v>
      </c>
      <c r="AD9" s="254">
        <v>1.24</v>
      </c>
      <c r="AE9" s="254">
        <v>3.0961400000000001</v>
      </c>
      <c r="AF9" s="254">
        <v>0.3604752</v>
      </c>
      <c r="AG9" s="254">
        <v>0.7958634</v>
      </c>
      <c r="AH9" s="255">
        <v>9.3147179999999996E-2</v>
      </c>
    </row>
    <row r="10" spans="1:34" x14ac:dyDescent="0.3">
      <c r="A10" s="187" t="s">
        <v>1052</v>
      </c>
      <c r="B10" s="156">
        <v>3</v>
      </c>
      <c r="C10" s="241">
        <v>1.885</v>
      </c>
      <c r="D10" s="188">
        <v>0.04</v>
      </c>
      <c r="E10" s="241">
        <v>0.56000000000000005</v>
      </c>
      <c r="F10" s="188">
        <v>0.04</v>
      </c>
      <c r="G10" s="156" t="s">
        <v>1044</v>
      </c>
      <c r="H10" s="156" t="s">
        <v>1044</v>
      </c>
      <c r="I10" s="156" t="s">
        <v>1044</v>
      </c>
      <c r="J10" s="156" t="s">
        <v>1044</v>
      </c>
      <c r="K10" s="156" t="s">
        <v>1044</v>
      </c>
      <c r="L10" s="156" t="s">
        <v>1044</v>
      </c>
      <c r="M10" s="156" t="s">
        <v>1044</v>
      </c>
      <c r="N10" s="156" t="s">
        <v>1044</v>
      </c>
      <c r="O10" s="156" t="s">
        <v>1044</v>
      </c>
      <c r="P10" s="156" t="s">
        <v>1044</v>
      </c>
      <c r="Q10" s="156" t="s">
        <v>1044</v>
      </c>
      <c r="R10" s="156" t="s">
        <v>1044</v>
      </c>
      <c r="S10" s="156" t="s">
        <v>1044</v>
      </c>
      <c r="T10" s="156" t="s">
        <v>1044</v>
      </c>
      <c r="U10" s="156" t="s">
        <v>1044</v>
      </c>
      <c r="V10" s="156" t="s">
        <v>1044</v>
      </c>
      <c r="W10" s="156" t="s">
        <v>1044</v>
      </c>
      <c r="X10" s="156" t="s">
        <v>1044</v>
      </c>
      <c r="Y10" s="156" t="s">
        <v>1044</v>
      </c>
      <c r="Z10" s="109" t="s">
        <v>1044</v>
      </c>
      <c r="AA10" s="104"/>
      <c r="AB10" s="187" t="s">
        <v>1052</v>
      </c>
      <c r="AC10" s="156">
        <v>3</v>
      </c>
      <c r="AD10" s="254">
        <v>1.89</v>
      </c>
      <c r="AE10" s="254">
        <v>3.1182180000000002</v>
      </c>
      <c r="AF10" s="254">
        <v>0.36302879999999998</v>
      </c>
      <c r="AG10" s="254">
        <v>0.89360989999999996</v>
      </c>
      <c r="AH10" s="255">
        <v>0.10447072</v>
      </c>
    </row>
    <row r="11" spans="1:34" x14ac:dyDescent="0.3">
      <c r="A11" s="187" t="s">
        <v>1053</v>
      </c>
      <c r="B11" s="156">
        <v>4</v>
      </c>
      <c r="C11" s="241">
        <v>2.6349999999999998</v>
      </c>
      <c r="D11" s="188">
        <v>0.04</v>
      </c>
      <c r="E11" s="241">
        <v>0.34</v>
      </c>
      <c r="F11" s="188">
        <v>0.04</v>
      </c>
      <c r="G11" s="156" t="s">
        <v>1044</v>
      </c>
      <c r="H11" s="156" t="s">
        <v>1044</v>
      </c>
      <c r="I11" s="156" t="s">
        <v>1044</v>
      </c>
      <c r="J11" s="156" t="s">
        <v>1044</v>
      </c>
      <c r="K11" s="156" t="s">
        <v>1044</v>
      </c>
      <c r="L11" s="156" t="s">
        <v>1044</v>
      </c>
      <c r="M11" s="156" t="s">
        <v>1044</v>
      </c>
      <c r="N11" s="156" t="s">
        <v>1044</v>
      </c>
      <c r="O11" s="156" t="s">
        <v>1044</v>
      </c>
      <c r="P11" s="156" t="s">
        <v>1044</v>
      </c>
      <c r="Q11" s="156" t="s">
        <v>1044</v>
      </c>
      <c r="R11" s="156" t="s">
        <v>1044</v>
      </c>
      <c r="S11" s="156" t="s">
        <v>1044</v>
      </c>
      <c r="T11" s="156" t="s">
        <v>1044</v>
      </c>
      <c r="U11" s="156" t="s">
        <v>1044</v>
      </c>
      <c r="V11" s="156" t="s">
        <v>1044</v>
      </c>
      <c r="W11" s="156" t="s">
        <v>1044</v>
      </c>
      <c r="X11" s="156" t="s">
        <v>1044</v>
      </c>
      <c r="Y11" s="156" t="s">
        <v>1044</v>
      </c>
      <c r="Z11" s="109" t="s">
        <v>1044</v>
      </c>
      <c r="AA11" s="104"/>
      <c r="AB11" s="187" t="s">
        <v>1053</v>
      </c>
      <c r="AC11" s="156">
        <v>4</v>
      </c>
      <c r="AD11" s="254">
        <v>2.6349999999999998</v>
      </c>
      <c r="AE11" s="254">
        <v>3.1204429999999999</v>
      </c>
      <c r="AF11" s="254">
        <v>0.36328759999999999</v>
      </c>
      <c r="AG11" s="254">
        <v>0.94299739999999999</v>
      </c>
      <c r="AH11" s="255">
        <v>0.11021296</v>
      </c>
    </row>
    <row r="12" spans="1:34" x14ac:dyDescent="0.3">
      <c r="A12" s="187" t="s">
        <v>1054</v>
      </c>
      <c r="B12" s="156">
        <v>5</v>
      </c>
      <c r="C12" s="241">
        <v>3.2749999999999995</v>
      </c>
      <c r="D12" s="188">
        <v>0.04</v>
      </c>
      <c r="E12" s="241">
        <v>0.34</v>
      </c>
      <c r="F12" s="188">
        <v>0.04</v>
      </c>
      <c r="G12" s="156" t="s">
        <v>1044</v>
      </c>
      <c r="H12" s="156" t="s">
        <v>1044</v>
      </c>
      <c r="I12" s="156" t="s">
        <v>1044</v>
      </c>
      <c r="J12" s="156" t="s">
        <v>1044</v>
      </c>
      <c r="K12" s="156" t="s">
        <v>1044</v>
      </c>
      <c r="L12" s="156" t="s">
        <v>1044</v>
      </c>
      <c r="M12" s="156" t="s">
        <v>1044</v>
      </c>
      <c r="N12" s="156" t="s">
        <v>1044</v>
      </c>
      <c r="O12" s="156" t="s">
        <v>1044</v>
      </c>
      <c r="P12" s="156" t="s">
        <v>1044</v>
      </c>
      <c r="Q12" s="156" t="s">
        <v>1044</v>
      </c>
      <c r="R12" s="156" t="s">
        <v>1044</v>
      </c>
      <c r="S12" s="156" t="s">
        <v>1044</v>
      </c>
      <c r="T12" s="156" t="s">
        <v>1044</v>
      </c>
      <c r="U12" s="156" t="s">
        <v>1044</v>
      </c>
      <c r="V12" s="156" t="s">
        <v>1044</v>
      </c>
      <c r="W12" s="156" t="s">
        <v>1044</v>
      </c>
      <c r="X12" s="156" t="s">
        <v>1044</v>
      </c>
      <c r="Y12" s="156" t="s">
        <v>1044</v>
      </c>
      <c r="Z12" s="109" t="s">
        <v>1044</v>
      </c>
      <c r="AA12" s="104"/>
      <c r="AB12" s="187" t="s">
        <v>1054</v>
      </c>
      <c r="AC12" s="156">
        <v>5</v>
      </c>
      <c r="AD12" s="254">
        <v>3.2749999999999999</v>
      </c>
      <c r="AE12" s="254">
        <v>3.1208809999999998</v>
      </c>
      <c r="AF12" s="254">
        <v>0.36333850000000001</v>
      </c>
      <c r="AG12" s="254">
        <v>0.97914500000000004</v>
      </c>
      <c r="AH12" s="255">
        <v>0.11442236</v>
      </c>
    </row>
    <row r="13" spans="1:34" ht="16.2" thickBot="1" x14ac:dyDescent="0.35">
      <c r="A13" s="198" t="s">
        <v>1055</v>
      </c>
      <c r="B13" s="200">
        <v>6</v>
      </c>
      <c r="C13" s="248">
        <v>4.0974999999999993</v>
      </c>
      <c r="D13" s="199">
        <v>0.04</v>
      </c>
      <c r="E13" s="248">
        <v>0.70499999999999996</v>
      </c>
      <c r="F13" s="199">
        <v>0.04</v>
      </c>
      <c r="G13" s="200" t="s">
        <v>1044</v>
      </c>
      <c r="H13" s="200" t="s">
        <v>1044</v>
      </c>
      <c r="I13" s="200" t="s">
        <v>1044</v>
      </c>
      <c r="J13" s="200" t="s">
        <v>1044</v>
      </c>
      <c r="K13" s="200" t="s">
        <v>1044</v>
      </c>
      <c r="L13" s="200" t="s">
        <v>1044</v>
      </c>
      <c r="M13" s="200" t="s">
        <v>1044</v>
      </c>
      <c r="N13" s="200" t="s">
        <v>1044</v>
      </c>
      <c r="O13" s="200" t="s">
        <v>1044</v>
      </c>
      <c r="P13" s="200" t="s">
        <v>1044</v>
      </c>
      <c r="Q13" s="200" t="s">
        <v>1044</v>
      </c>
      <c r="R13" s="200" t="s">
        <v>1044</v>
      </c>
      <c r="S13" s="200" t="s">
        <v>1044</v>
      </c>
      <c r="T13" s="200" t="s">
        <v>1044</v>
      </c>
      <c r="U13" s="200" t="s">
        <v>1044</v>
      </c>
      <c r="V13" s="200" t="s">
        <v>1044</v>
      </c>
      <c r="W13" s="200" t="s">
        <v>1044</v>
      </c>
      <c r="X13" s="200" t="s">
        <v>1044</v>
      </c>
      <c r="Y13" s="200" t="s">
        <v>1044</v>
      </c>
      <c r="Z13" s="201" t="s">
        <v>1044</v>
      </c>
      <c r="AA13" s="104"/>
      <c r="AB13" s="198" t="s">
        <v>1055</v>
      </c>
      <c r="AC13" s="200">
        <v>6</v>
      </c>
      <c r="AD13" s="256">
        <v>4.0975000000000001</v>
      </c>
      <c r="AE13" s="256">
        <v>3.1209880000000001</v>
      </c>
      <c r="AF13" s="256">
        <v>0.36335099999999998</v>
      </c>
      <c r="AG13" s="256">
        <v>1.0165036000000001</v>
      </c>
      <c r="AH13" s="257">
        <v>0.11877805</v>
      </c>
    </row>
    <row r="14" spans="1:34" x14ac:dyDescent="0.3">
      <c r="A14" s="184" t="s">
        <v>1063</v>
      </c>
      <c r="B14" s="157">
        <v>1</v>
      </c>
      <c r="C14" s="247">
        <v>0.28000000000000003</v>
      </c>
      <c r="D14" s="185">
        <v>0.04</v>
      </c>
      <c r="E14" s="247">
        <v>0.56000000000000005</v>
      </c>
      <c r="F14" s="185">
        <v>0.04</v>
      </c>
      <c r="G14" s="185" t="s">
        <v>1043</v>
      </c>
      <c r="H14" s="185">
        <v>3.96</v>
      </c>
      <c r="I14" s="185">
        <v>0.01</v>
      </c>
      <c r="J14" s="202">
        <v>27.6</v>
      </c>
      <c r="K14" s="202">
        <v>0.1</v>
      </c>
      <c r="L14" s="202">
        <v>11.6</v>
      </c>
      <c r="M14" s="202">
        <v>0.1</v>
      </c>
      <c r="N14" s="185">
        <v>900</v>
      </c>
      <c r="O14" s="185">
        <v>2.7</v>
      </c>
      <c r="P14" s="185">
        <v>7</v>
      </c>
      <c r="Q14" s="185">
        <v>0</v>
      </c>
      <c r="R14" s="185">
        <v>0</v>
      </c>
      <c r="S14" s="185">
        <v>0</v>
      </c>
      <c r="T14" s="185">
        <v>0</v>
      </c>
      <c r="U14" s="185">
        <v>0</v>
      </c>
      <c r="V14" s="185">
        <v>0</v>
      </c>
      <c r="W14" s="185">
        <v>0</v>
      </c>
      <c r="X14" s="185">
        <v>1</v>
      </c>
      <c r="Y14" s="185">
        <v>0</v>
      </c>
      <c r="Z14" s="186">
        <v>0</v>
      </c>
      <c r="AA14" s="104"/>
      <c r="AB14" s="184" t="s">
        <v>1063</v>
      </c>
      <c r="AC14" s="157">
        <v>1</v>
      </c>
      <c r="AD14" s="252">
        <v>0.28000000000000003</v>
      </c>
      <c r="AE14" s="252">
        <v>3.3496939999999999</v>
      </c>
      <c r="AF14" s="252">
        <v>4.5067099999999999E-2</v>
      </c>
      <c r="AG14" s="252">
        <v>0.58742039999999995</v>
      </c>
      <c r="AH14" s="253">
        <v>1.0166158999999999E-2</v>
      </c>
    </row>
    <row r="15" spans="1:34" x14ac:dyDescent="0.3">
      <c r="A15" s="187" t="s">
        <v>1064</v>
      </c>
      <c r="B15" s="156">
        <v>2</v>
      </c>
      <c r="C15" s="241">
        <v>1.0649999999999999</v>
      </c>
      <c r="D15" s="188">
        <v>0.04</v>
      </c>
      <c r="E15" s="241">
        <v>0.41</v>
      </c>
      <c r="F15" s="188">
        <v>0.04</v>
      </c>
      <c r="G15" s="156" t="s">
        <v>1044</v>
      </c>
      <c r="H15" s="156" t="s">
        <v>1044</v>
      </c>
      <c r="I15" s="156" t="s">
        <v>1044</v>
      </c>
      <c r="J15" s="156" t="s">
        <v>1044</v>
      </c>
      <c r="K15" s="156" t="s">
        <v>1044</v>
      </c>
      <c r="L15" s="156" t="s">
        <v>1044</v>
      </c>
      <c r="M15" s="156" t="s">
        <v>1044</v>
      </c>
      <c r="N15" s="156" t="s">
        <v>1044</v>
      </c>
      <c r="O15" s="156" t="s">
        <v>1044</v>
      </c>
      <c r="P15" s="156" t="s">
        <v>1044</v>
      </c>
      <c r="Q15" s="156" t="s">
        <v>1044</v>
      </c>
      <c r="R15" s="156" t="s">
        <v>1044</v>
      </c>
      <c r="S15" s="156" t="s">
        <v>1044</v>
      </c>
      <c r="T15" s="156" t="s">
        <v>1044</v>
      </c>
      <c r="U15" s="156" t="s">
        <v>1044</v>
      </c>
      <c r="V15" s="156" t="s">
        <v>1044</v>
      </c>
      <c r="W15" s="156" t="s">
        <v>1044</v>
      </c>
      <c r="X15" s="156" t="s">
        <v>1044</v>
      </c>
      <c r="Y15" s="156" t="s">
        <v>1044</v>
      </c>
      <c r="Z15" s="109" t="s">
        <v>1044</v>
      </c>
      <c r="AA15" s="104"/>
      <c r="AB15" s="187" t="s">
        <v>1064</v>
      </c>
      <c r="AC15" s="156">
        <v>2</v>
      </c>
      <c r="AD15" s="254">
        <v>1.07</v>
      </c>
      <c r="AE15" s="254">
        <v>3.6135619999999999</v>
      </c>
      <c r="AF15" s="254">
        <v>3.560787E-2</v>
      </c>
      <c r="AG15" s="254">
        <v>0.71008850000000001</v>
      </c>
      <c r="AH15" s="255">
        <v>8.2311180000000008E-3</v>
      </c>
    </row>
    <row r="16" spans="1:34" x14ac:dyDescent="0.3">
      <c r="A16" s="187" t="s">
        <v>1065</v>
      </c>
      <c r="B16" s="156">
        <v>3</v>
      </c>
      <c r="C16" s="241">
        <v>1.6900000000000002</v>
      </c>
      <c r="D16" s="188">
        <v>0.04</v>
      </c>
      <c r="E16" s="241">
        <v>0.24</v>
      </c>
      <c r="F16" s="188">
        <v>0.04</v>
      </c>
      <c r="G16" s="156" t="s">
        <v>1044</v>
      </c>
      <c r="H16" s="156" t="s">
        <v>1044</v>
      </c>
      <c r="I16" s="156" t="s">
        <v>1044</v>
      </c>
      <c r="J16" s="156" t="s">
        <v>1044</v>
      </c>
      <c r="K16" s="156" t="s">
        <v>1044</v>
      </c>
      <c r="L16" s="156" t="s">
        <v>1044</v>
      </c>
      <c r="M16" s="156" t="s">
        <v>1044</v>
      </c>
      <c r="N16" s="156" t="s">
        <v>1044</v>
      </c>
      <c r="O16" s="156" t="s">
        <v>1044</v>
      </c>
      <c r="P16" s="156" t="s">
        <v>1044</v>
      </c>
      <c r="Q16" s="156" t="s">
        <v>1044</v>
      </c>
      <c r="R16" s="156" t="s">
        <v>1044</v>
      </c>
      <c r="S16" s="156" t="s">
        <v>1044</v>
      </c>
      <c r="T16" s="156" t="s">
        <v>1044</v>
      </c>
      <c r="U16" s="156" t="s">
        <v>1044</v>
      </c>
      <c r="V16" s="156" t="s">
        <v>1044</v>
      </c>
      <c r="W16" s="156" t="s">
        <v>1044</v>
      </c>
      <c r="X16" s="156" t="s">
        <v>1044</v>
      </c>
      <c r="Y16" s="156" t="s">
        <v>1044</v>
      </c>
      <c r="Z16" s="109" t="s">
        <v>1044</v>
      </c>
      <c r="AA16" s="104"/>
      <c r="AB16" s="187" t="s">
        <v>1065</v>
      </c>
      <c r="AC16" s="156">
        <v>3</v>
      </c>
      <c r="AD16" s="254">
        <v>1.69</v>
      </c>
      <c r="AE16" s="254">
        <v>3.6406869999999998</v>
      </c>
      <c r="AF16" s="254">
        <v>3.5609460000000002E-2</v>
      </c>
      <c r="AG16" s="254">
        <v>0.76428200000000002</v>
      </c>
      <c r="AH16" s="255">
        <v>7.8767669999999998E-3</v>
      </c>
    </row>
    <row r="17" spans="1:34" x14ac:dyDescent="0.3">
      <c r="A17" s="187" t="s">
        <v>1066</v>
      </c>
      <c r="B17" s="156">
        <v>4</v>
      </c>
      <c r="C17" s="241">
        <v>2.4</v>
      </c>
      <c r="D17" s="188">
        <v>0.04</v>
      </c>
      <c r="E17" s="241">
        <v>0.57999999999999996</v>
      </c>
      <c r="F17" s="188">
        <v>0.04</v>
      </c>
      <c r="G17" s="156" t="s">
        <v>1044</v>
      </c>
      <c r="H17" s="156" t="s">
        <v>1044</v>
      </c>
      <c r="I17" s="156" t="s">
        <v>1044</v>
      </c>
      <c r="J17" s="156" t="s">
        <v>1044</v>
      </c>
      <c r="K17" s="156" t="s">
        <v>1044</v>
      </c>
      <c r="L17" s="156" t="s">
        <v>1044</v>
      </c>
      <c r="M17" s="156" t="s">
        <v>1044</v>
      </c>
      <c r="N17" s="156" t="s">
        <v>1044</v>
      </c>
      <c r="O17" s="156" t="s">
        <v>1044</v>
      </c>
      <c r="P17" s="156" t="s">
        <v>1044</v>
      </c>
      <c r="Q17" s="156" t="s">
        <v>1044</v>
      </c>
      <c r="R17" s="156" t="s">
        <v>1044</v>
      </c>
      <c r="S17" s="156" t="s">
        <v>1044</v>
      </c>
      <c r="T17" s="156" t="s">
        <v>1044</v>
      </c>
      <c r="U17" s="156" t="s">
        <v>1044</v>
      </c>
      <c r="V17" s="156" t="s">
        <v>1044</v>
      </c>
      <c r="W17" s="156" t="s">
        <v>1044</v>
      </c>
      <c r="X17" s="156" t="s">
        <v>1044</v>
      </c>
      <c r="Y17" s="156" t="s">
        <v>1044</v>
      </c>
      <c r="Z17" s="109" t="s">
        <v>1044</v>
      </c>
      <c r="AA17" s="104"/>
      <c r="AB17" s="187" t="s">
        <v>1066</v>
      </c>
      <c r="AC17" s="156">
        <v>4</v>
      </c>
      <c r="AD17" s="254">
        <v>2.4</v>
      </c>
      <c r="AE17" s="254">
        <v>3.6479970000000002</v>
      </c>
      <c r="AF17" s="254">
        <v>3.566076E-2</v>
      </c>
      <c r="AG17" s="254">
        <v>0.81379500000000005</v>
      </c>
      <c r="AH17" s="255">
        <v>7.8809559999999997E-3</v>
      </c>
    </row>
    <row r="18" spans="1:34" x14ac:dyDescent="0.3">
      <c r="A18" s="187" t="s">
        <v>1067</v>
      </c>
      <c r="B18" s="156">
        <v>5</v>
      </c>
      <c r="C18" s="241">
        <v>3.0924999999999998</v>
      </c>
      <c r="D18" s="188">
        <v>0.04</v>
      </c>
      <c r="E18" s="241">
        <v>0.20499999999999999</v>
      </c>
      <c r="F18" s="188">
        <v>0.04</v>
      </c>
      <c r="G18" s="156" t="s">
        <v>1044</v>
      </c>
      <c r="H18" s="156" t="s">
        <v>1044</v>
      </c>
      <c r="I18" s="156" t="s">
        <v>1044</v>
      </c>
      <c r="J18" s="156" t="s">
        <v>1044</v>
      </c>
      <c r="K18" s="156" t="s">
        <v>1044</v>
      </c>
      <c r="L18" s="156" t="s">
        <v>1044</v>
      </c>
      <c r="M18" s="156" t="s">
        <v>1044</v>
      </c>
      <c r="N18" s="156" t="s">
        <v>1044</v>
      </c>
      <c r="O18" s="156" t="s">
        <v>1044</v>
      </c>
      <c r="P18" s="156" t="s">
        <v>1044</v>
      </c>
      <c r="Q18" s="156" t="s">
        <v>1044</v>
      </c>
      <c r="R18" s="156" t="s">
        <v>1044</v>
      </c>
      <c r="S18" s="156" t="s">
        <v>1044</v>
      </c>
      <c r="T18" s="156" t="s">
        <v>1044</v>
      </c>
      <c r="U18" s="156" t="s">
        <v>1044</v>
      </c>
      <c r="V18" s="156" t="s">
        <v>1044</v>
      </c>
      <c r="W18" s="156" t="s">
        <v>1044</v>
      </c>
      <c r="X18" s="156" t="s">
        <v>1044</v>
      </c>
      <c r="Y18" s="156" t="s">
        <v>1044</v>
      </c>
      <c r="Z18" s="109" t="s">
        <v>1044</v>
      </c>
      <c r="AA18" s="104"/>
      <c r="AB18" s="187" t="s">
        <v>1067</v>
      </c>
      <c r="AC18" s="156">
        <v>5</v>
      </c>
      <c r="AD18" s="254">
        <v>3.09</v>
      </c>
      <c r="AE18" s="254">
        <v>3.6487240000000001</v>
      </c>
      <c r="AF18" s="254">
        <v>3.5667539999999998E-2</v>
      </c>
      <c r="AG18" s="254">
        <v>0.83009949999999999</v>
      </c>
      <c r="AH18" s="255">
        <v>7.9582950000000006E-3</v>
      </c>
    </row>
    <row r="19" spans="1:34" x14ac:dyDescent="0.3">
      <c r="A19" s="187" t="s">
        <v>1068</v>
      </c>
      <c r="B19" s="156">
        <v>6</v>
      </c>
      <c r="C19" s="241">
        <v>3.8</v>
      </c>
      <c r="D19" s="188">
        <v>0.04</v>
      </c>
      <c r="E19" s="241">
        <v>0.61</v>
      </c>
      <c r="F19" s="188">
        <v>0.04</v>
      </c>
      <c r="G19" s="156" t="s">
        <v>1044</v>
      </c>
      <c r="H19" s="156" t="s">
        <v>1044</v>
      </c>
      <c r="I19" s="156" t="s">
        <v>1044</v>
      </c>
      <c r="J19" s="156" t="s">
        <v>1044</v>
      </c>
      <c r="K19" s="156" t="s">
        <v>1044</v>
      </c>
      <c r="L19" s="156" t="s">
        <v>1044</v>
      </c>
      <c r="M19" s="156" t="s">
        <v>1044</v>
      </c>
      <c r="N19" s="156" t="s">
        <v>1044</v>
      </c>
      <c r="O19" s="156" t="s">
        <v>1044</v>
      </c>
      <c r="P19" s="156" t="s">
        <v>1044</v>
      </c>
      <c r="Q19" s="156" t="s">
        <v>1044</v>
      </c>
      <c r="R19" s="156" t="s">
        <v>1044</v>
      </c>
      <c r="S19" s="156" t="s">
        <v>1044</v>
      </c>
      <c r="T19" s="156" t="s">
        <v>1044</v>
      </c>
      <c r="U19" s="156" t="s">
        <v>1044</v>
      </c>
      <c r="V19" s="156" t="s">
        <v>1044</v>
      </c>
      <c r="W19" s="156" t="s">
        <v>1044</v>
      </c>
      <c r="X19" s="156" t="s">
        <v>1044</v>
      </c>
      <c r="Y19" s="156" t="s">
        <v>1044</v>
      </c>
      <c r="Z19" s="109" t="s">
        <v>1044</v>
      </c>
      <c r="AA19" s="104"/>
      <c r="AB19" s="187" t="s">
        <v>1068</v>
      </c>
      <c r="AC19" s="156">
        <v>6</v>
      </c>
      <c r="AD19" s="254">
        <v>3.8</v>
      </c>
      <c r="AE19" s="254">
        <v>3.6489660000000002</v>
      </c>
      <c r="AF19" s="254">
        <v>3.5669880000000001E-2</v>
      </c>
      <c r="AG19" s="254">
        <v>0.84618780000000005</v>
      </c>
      <c r="AH19" s="255">
        <v>8.0657679999999992E-3</v>
      </c>
    </row>
    <row r="20" spans="1:34" ht="16.2" thickBot="1" x14ac:dyDescent="0.35">
      <c r="A20" s="198" t="s">
        <v>1069</v>
      </c>
      <c r="B20" s="200">
        <v>7</v>
      </c>
      <c r="C20" s="248">
        <v>4.629999999999999</v>
      </c>
      <c r="D20" s="199">
        <v>0.04</v>
      </c>
      <c r="E20" s="248">
        <v>0.45</v>
      </c>
      <c r="F20" s="199">
        <v>0.04</v>
      </c>
      <c r="G20" s="200" t="s">
        <v>1044</v>
      </c>
      <c r="H20" s="200" t="s">
        <v>1044</v>
      </c>
      <c r="I20" s="200" t="s">
        <v>1044</v>
      </c>
      <c r="J20" s="200" t="s">
        <v>1044</v>
      </c>
      <c r="K20" s="200" t="s">
        <v>1044</v>
      </c>
      <c r="L20" s="200" t="s">
        <v>1044</v>
      </c>
      <c r="M20" s="200" t="s">
        <v>1044</v>
      </c>
      <c r="N20" s="200" t="s">
        <v>1044</v>
      </c>
      <c r="O20" s="200" t="s">
        <v>1044</v>
      </c>
      <c r="P20" s="200" t="s">
        <v>1044</v>
      </c>
      <c r="Q20" s="200" t="s">
        <v>1044</v>
      </c>
      <c r="R20" s="200" t="s">
        <v>1044</v>
      </c>
      <c r="S20" s="200" t="s">
        <v>1044</v>
      </c>
      <c r="T20" s="200" t="s">
        <v>1044</v>
      </c>
      <c r="U20" s="200" t="s">
        <v>1044</v>
      </c>
      <c r="V20" s="200" t="s">
        <v>1044</v>
      </c>
      <c r="W20" s="200" t="s">
        <v>1044</v>
      </c>
      <c r="X20" s="200" t="s">
        <v>1044</v>
      </c>
      <c r="Y20" s="200" t="s">
        <v>1044</v>
      </c>
      <c r="Z20" s="201" t="s">
        <v>1044</v>
      </c>
      <c r="AA20" s="104"/>
      <c r="AB20" s="198" t="s">
        <v>1069</v>
      </c>
      <c r="AC20" s="200">
        <v>7</v>
      </c>
      <c r="AD20" s="256">
        <v>4.63</v>
      </c>
      <c r="AE20" s="256">
        <v>3.6489940000000001</v>
      </c>
      <c r="AF20" s="256">
        <v>3.5670159999999999E-2</v>
      </c>
      <c r="AG20" s="256">
        <v>0.85297199999999995</v>
      </c>
      <c r="AH20" s="257">
        <v>8.1212609999999994E-3</v>
      </c>
    </row>
    <row r="21" spans="1:34" x14ac:dyDescent="0.3">
      <c r="A21" s="184" t="s">
        <v>1070</v>
      </c>
      <c r="B21" s="157">
        <v>1</v>
      </c>
      <c r="C21" s="247">
        <v>0.49</v>
      </c>
      <c r="D21" s="185">
        <v>0.04</v>
      </c>
      <c r="E21" s="247">
        <v>0.98</v>
      </c>
      <c r="F21" s="185">
        <v>0.04</v>
      </c>
      <c r="G21" s="185" t="s">
        <v>1043</v>
      </c>
      <c r="H21" s="185">
        <v>3.96</v>
      </c>
      <c r="I21" s="185">
        <v>0.01</v>
      </c>
      <c r="J21" s="202">
        <v>27.6</v>
      </c>
      <c r="K21" s="202">
        <v>0.1</v>
      </c>
      <c r="L21" s="202">
        <v>11.6</v>
      </c>
      <c r="M21" s="202">
        <v>0.1</v>
      </c>
      <c r="N21" s="185">
        <v>900</v>
      </c>
      <c r="O21" s="185">
        <v>2.7</v>
      </c>
      <c r="P21" s="185">
        <v>7</v>
      </c>
      <c r="Q21" s="185">
        <v>0</v>
      </c>
      <c r="R21" s="185">
        <v>0</v>
      </c>
      <c r="S21" s="185">
        <v>0</v>
      </c>
      <c r="T21" s="185">
        <v>0</v>
      </c>
      <c r="U21" s="185">
        <v>0</v>
      </c>
      <c r="V21" s="185">
        <v>0</v>
      </c>
      <c r="W21" s="185">
        <v>0</v>
      </c>
      <c r="X21" s="185">
        <v>1</v>
      </c>
      <c r="Y21" s="185">
        <v>0</v>
      </c>
      <c r="Z21" s="186">
        <v>0</v>
      </c>
      <c r="AA21" s="104"/>
      <c r="AB21" s="184" t="s">
        <v>1070</v>
      </c>
      <c r="AC21" s="157">
        <v>1</v>
      </c>
      <c r="AD21" s="252">
        <v>0.49</v>
      </c>
      <c r="AE21" s="252">
        <v>3.5425</v>
      </c>
      <c r="AF21" s="252">
        <v>3.6474649999999997E-2</v>
      </c>
      <c r="AG21" s="252">
        <v>0.66402340000000004</v>
      </c>
      <c r="AH21" s="253">
        <v>8.7466369999999998E-3</v>
      </c>
    </row>
    <row r="22" spans="1:34" x14ac:dyDescent="0.3">
      <c r="A22" s="187" t="s">
        <v>1071</v>
      </c>
      <c r="B22" s="156">
        <v>2</v>
      </c>
      <c r="C22" s="241">
        <v>1.4200000000000002</v>
      </c>
      <c r="D22" s="188">
        <v>0.04</v>
      </c>
      <c r="E22" s="241">
        <v>0.28000000000000003</v>
      </c>
      <c r="F22" s="188">
        <v>0.04</v>
      </c>
      <c r="G22" s="156" t="s">
        <v>1044</v>
      </c>
      <c r="H22" s="156" t="s">
        <v>1044</v>
      </c>
      <c r="I22" s="156" t="s">
        <v>1044</v>
      </c>
      <c r="J22" s="156" t="s">
        <v>1044</v>
      </c>
      <c r="K22" s="156" t="s">
        <v>1044</v>
      </c>
      <c r="L22" s="156" t="s">
        <v>1044</v>
      </c>
      <c r="M22" s="156" t="s">
        <v>1044</v>
      </c>
      <c r="N22" s="156" t="s">
        <v>1044</v>
      </c>
      <c r="O22" s="156" t="s">
        <v>1044</v>
      </c>
      <c r="P22" s="156" t="s">
        <v>1044</v>
      </c>
      <c r="Q22" s="156" t="s">
        <v>1044</v>
      </c>
      <c r="R22" s="156" t="s">
        <v>1044</v>
      </c>
      <c r="S22" s="156" t="s">
        <v>1044</v>
      </c>
      <c r="T22" s="156" t="s">
        <v>1044</v>
      </c>
      <c r="U22" s="156" t="s">
        <v>1044</v>
      </c>
      <c r="V22" s="156" t="s">
        <v>1044</v>
      </c>
      <c r="W22" s="156" t="s">
        <v>1044</v>
      </c>
      <c r="X22" s="156" t="s">
        <v>1044</v>
      </c>
      <c r="Y22" s="156" t="s">
        <v>1044</v>
      </c>
      <c r="Z22" s="109" t="s">
        <v>1044</v>
      </c>
      <c r="AA22" s="104"/>
      <c r="AB22" s="187" t="s">
        <v>1071</v>
      </c>
      <c r="AC22" s="156">
        <v>2</v>
      </c>
      <c r="AD22" s="254">
        <v>1.42</v>
      </c>
      <c r="AE22" s="254">
        <v>3.6329850000000001</v>
      </c>
      <c r="AF22" s="254">
        <v>3.5582179999999998E-2</v>
      </c>
      <c r="AG22" s="254">
        <v>0.74204429999999999</v>
      </c>
      <c r="AH22" s="255">
        <v>7.9797830000000007E-3</v>
      </c>
    </row>
    <row r="23" spans="1:34" x14ac:dyDescent="0.3">
      <c r="A23" s="187" t="s">
        <v>1072</v>
      </c>
      <c r="B23" s="156">
        <v>3</v>
      </c>
      <c r="C23" s="241">
        <v>1.9975000000000001</v>
      </c>
      <c r="D23" s="188">
        <v>0.04</v>
      </c>
      <c r="E23" s="241">
        <v>0.27500000000000002</v>
      </c>
      <c r="F23" s="188">
        <v>0.04</v>
      </c>
      <c r="G23" s="156" t="s">
        <v>1044</v>
      </c>
      <c r="H23" s="156" t="s">
        <v>1044</v>
      </c>
      <c r="I23" s="156" t="s">
        <v>1044</v>
      </c>
      <c r="J23" s="156" t="s">
        <v>1044</v>
      </c>
      <c r="K23" s="156" t="s">
        <v>1044</v>
      </c>
      <c r="L23" s="156" t="s">
        <v>1044</v>
      </c>
      <c r="M23" s="156" t="s">
        <v>1044</v>
      </c>
      <c r="N23" s="156" t="s">
        <v>1044</v>
      </c>
      <c r="O23" s="156" t="s">
        <v>1044</v>
      </c>
      <c r="P23" s="156" t="s">
        <v>1044</v>
      </c>
      <c r="Q23" s="156" t="s">
        <v>1044</v>
      </c>
      <c r="R23" s="156" t="s">
        <v>1044</v>
      </c>
      <c r="S23" s="156" t="s">
        <v>1044</v>
      </c>
      <c r="T23" s="156" t="s">
        <v>1044</v>
      </c>
      <c r="U23" s="156" t="s">
        <v>1044</v>
      </c>
      <c r="V23" s="156" t="s">
        <v>1044</v>
      </c>
      <c r="W23" s="156" t="s">
        <v>1044</v>
      </c>
      <c r="X23" s="156" t="s">
        <v>1044</v>
      </c>
      <c r="Y23" s="156" t="s">
        <v>1044</v>
      </c>
      <c r="Z23" s="109" t="s">
        <v>1044</v>
      </c>
      <c r="AA23" s="104"/>
      <c r="AB23" s="187" t="s">
        <v>1072</v>
      </c>
      <c r="AC23" s="156">
        <v>3</v>
      </c>
      <c r="AD23" s="254">
        <v>2</v>
      </c>
      <c r="AE23" s="254">
        <v>3.6453690000000001</v>
      </c>
      <c r="AF23" s="254">
        <v>3.5638999999999997E-2</v>
      </c>
      <c r="AG23" s="254">
        <v>0.78728560000000003</v>
      </c>
      <c r="AH23" s="255">
        <v>7.8375389999999993E-3</v>
      </c>
    </row>
    <row r="24" spans="1:34" x14ac:dyDescent="0.3">
      <c r="A24" s="187" t="s">
        <v>1073</v>
      </c>
      <c r="B24" s="156">
        <v>4</v>
      </c>
      <c r="C24" s="241">
        <v>2.7575000000000003</v>
      </c>
      <c r="D24" s="188">
        <v>0.04</v>
      </c>
      <c r="E24" s="241">
        <v>0.64500000000000002</v>
      </c>
      <c r="F24" s="188">
        <v>0.04</v>
      </c>
      <c r="G24" s="156" t="s">
        <v>1044</v>
      </c>
      <c r="H24" s="156" t="s">
        <v>1044</v>
      </c>
      <c r="I24" s="156" t="s">
        <v>1044</v>
      </c>
      <c r="J24" s="156" t="s">
        <v>1044</v>
      </c>
      <c r="K24" s="156" t="s">
        <v>1044</v>
      </c>
      <c r="L24" s="156" t="s">
        <v>1044</v>
      </c>
      <c r="M24" s="156" t="s">
        <v>1044</v>
      </c>
      <c r="N24" s="156" t="s">
        <v>1044</v>
      </c>
      <c r="O24" s="156" t="s">
        <v>1044</v>
      </c>
      <c r="P24" s="156" t="s">
        <v>1044</v>
      </c>
      <c r="Q24" s="156" t="s">
        <v>1044</v>
      </c>
      <c r="R24" s="156" t="s">
        <v>1044</v>
      </c>
      <c r="S24" s="156" t="s">
        <v>1044</v>
      </c>
      <c r="T24" s="156" t="s">
        <v>1044</v>
      </c>
      <c r="U24" s="156" t="s">
        <v>1044</v>
      </c>
      <c r="V24" s="156" t="s">
        <v>1044</v>
      </c>
      <c r="W24" s="156" t="s">
        <v>1044</v>
      </c>
      <c r="X24" s="156" t="s">
        <v>1044</v>
      </c>
      <c r="Y24" s="156" t="s">
        <v>1044</v>
      </c>
      <c r="Z24" s="109" t="s">
        <v>1044</v>
      </c>
      <c r="AA24" s="104"/>
      <c r="AB24" s="187" t="s">
        <v>1073</v>
      </c>
      <c r="AC24" s="156">
        <v>4</v>
      </c>
      <c r="AD24" s="254">
        <v>2.76</v>
      </c>
      <c r="AE24" s="254">
        <v>3.648606</v>
      </c>
      <c r="AF24" s="254">
        <v>3.5666419999999997E-2</v>
      </c>
      <c r="AG24" s="254">
        <v>0.82680540000000002</v>
      </c>
      <c r="AH24" s="255">
        <v>7.9387280000000008E-3</v>
      </c>
    </row>
    <row r="25" spans="1:34" x14ac:dyDescent="0.3">
      <c r="A25" s="187" t="s">
        <v>1074</v>
      </c>
      <c r="B25" s="156">
        <v>5</v>
      </c>
      <c r="C25" s="241">
        <v>3.5149999999999997</v>
      </c>
      <c r="D25" s="188">
        <v>0.04</v>
      </c>
      <c r="E25" s="241">
        <v>0.27</v>
      </c>
      <c r="F25" s="188">
        <v>0.04</v>
      </c>
      <c r="G25" s="156" t="s">
        <v>1044</v>
      </c>
      <c r="H25" s="156" t="s">
        <v>1044</v>
      </c>
      <c r="I25" s="156" t="s">
        <v>1044</v>
      </c>
      <c r="J25" s="156" t="s">
        <v>1044</v>
      </c>
      <c r="K25" s="156" t="s">
        <v>1044</v>
      </c>
      <c r="L25" s="156" t="s">
        <v>1044</v>
      </c>
      <c r="M25" s="156" t="s">
        <v>1044</v>
      </c>
      <c r="N25" s="156" t="s">
        <v>1044</v>
      </c>
      <c r="O25" s="156" t="s">
        <v>1044</v>
      </c>
      <c r="P25" s="156" t="s">
        <v>1044</v>
      </c>
      <c r="Q25" s="156" t="s">
        <v>1044</v>
      </c>
      <c r="R25" s="156" t="s">
        <v>1044</v>
      </c>
      <c r="S25" s="156" t="s">
        <v>1044</v>
      </c>
      <c r="T25" s="156" t="s">
        <v>1044</v>
      </c>
      <c r="U25" s="156" t="s">
        <v>1044</v>
      </c>
      <c r="V25" s="156" t="s">
        <v>1044</v>
      </c>
      <c r="W25" s="156" t="s">
        <v>1044</v>
      </c>
      <c r="X25" s="156" t="s">
        <v>1044</v>
      </c>
      <c r="Y25" s="156" t="s">
        <v>1044</v>
      </c>
      <c r="Z25" s="109" t="s">
        <v>1044</v>
      </c>
      <c r="AA25" s="104"/>
      <c r="AB25" s="187" t="s">
        <v>1074</v>
      </c>
      <c r="AC25" s="156">
        <v>5</v>
      </c>
      <c r="AD25" s="254">
        <v>3.52</v>
      </c>
      <c r="AE25" s="254">
        <v>3.6489069999999999</v>
      </c>
      <c r="AF25" s="254">
        <v>3.5669310000000003E-2</v>
      </c>
      <c r="AG25" s="254">
        <v>0.83979079999999995</v>
      </c>
      <c r="AH25" s="255">
        <v>8.0191359999999996E-3</v>
      </c>
    </row>
    <row r="26" spans="1:34" x14ac:dyDescent="0.3">
      <c r="A26" s="187" t="s">
        <v>1075</v>
      </c>
      <c r="B26" s="156">
        <v>6</v>
      </c>
      <c r="C26" s="241">
        <v>4.3124999999999991</v>
      </c>
      <c r="D26" s="188">
        <v>0.04</v>
      </c>
      <c r="E26" s="241">
        <v>0.72499999999999998</v>
      </c>
      <c r="F26" s="188">
        <v>0.04</v>
      </c>
      <c r="G26" s="156" t="s">
        <v>1044</v>
      </c>
      <c r="H26" s="156" t="s">
        <v>1044</v>
      </c>
      <c r="I26" s="156" t="s">
        <v>1044</v>
      </c>
      <c r="J26" s="156" t="s">
        <v>1044</v>
      </c>
      <c r="K26" s="156" t="s">
        <v>1044</v>
      </c>
      <c r="L26" s="156" t="s">
        <v>1044</v>
      </c>
      <c r="M26" s="156" t="s">
        <v>1044</v>
      </c>
      <c r="N26" s="156" t="s">
        <v>1044</v>
      </c>
      <c r="O26" s="156" t="s">
        <v>1044</v>
      </c>
      <c r="P26" s="156" t="s">
        <v>1044</v>
      </c>
      <c r="Q26" s="156" t="s">
        <v>1044</v>
      </c>
      <c r="R26" s="156" t="s">
        <v>1044</v>
      </c>
      <c r="S26" s="156" t="s">
        <v>1044</v>
      </c>
      <c r="T26" s="156" t="s">
        <v>1044</v>
      </c>
      <c r="U26" s="156" t="s">
        <v>1044</v>
      </c>
      <c r="V26" s="156" t="s">
        <v>1044</v>
      </c>
      <c r="W26" s="156" t="s">
        <v>1044</v>
      </c>
      <c r="X26" s="156" t="s">
        <v>1044</v>
      </c>
      <c r="Y26" s="156" t="s">
        <v>1044</v>
      </c>
      <c r="Z26" s="109" t="s">
        <v>1044</v>
      </c>
      <c r="AA26" s="104"/>
      <c r="AB26" s="187" t="s">
        <v>1075</v>
      </c>
      <c r="AC26" s="156">
        <v>6</v>
      </c>
      <c r="AD26" s="254">
        <v>4.3099999999999996</v>
      </c>
      <c r="AE26" s="254">
        <v>3.6489910000000001</v>
      </c>
      <c r="AF26" s="254">
        <v>3.567012E-2</v>
      </c>
      <c r="AG26" s="254">
        <v>0.85155539999999996</v>
      </c>
      <c r="AH26" s="255">
        <v>8.1091559999999993E-3</v>
      </c>
    </row>
    <row r="27" spans="1:34" ht="16.2" thickBot="1" x14ac:dyDescent="0.35">
      <c r="A27" s="198" t="s">
        <v>1076</v>
      </c>
      <c r="B27" s="200">
        <v>7</v>
      </c>
      <c r="C27" s="248">
        <v>5.2174999999999985</v>
      </c>
      <c r="D27" s="199">
        <v>0.04</v>
      </c>
      <c r="E27" s="248">
        <v>0.48499999999999999</v>
      </c>
      <c r="F27" s="199">
        <v>0.04</v>
      </c>
      <c r="G27" s="200" t="s">
        <v>1044</v>
      </c>
      <c r="H27" s="200" t="s">
        <v>1044</v>
      </c>
      <c r="I27" s="200" t="s">
        <v>1044</v>
      </c>
      <c r="J27" s="200" t="s">
        <v>1044</v>
      </c>
      <c r="K27" s="200" t="s">
        <v>1044</v>
      </c>
      <c r="L27" s="200" t="s">
        <v>1044</v>
      </c>
      <c r="M27" s="200" t="s">
        <v>1044</v>
      </c>
      <c r="N27" s="200" t="s">
        <v>1044</v>
      </c>
      <c r="O27" s="200" t="s">
        <v>1044</v>
      </c>
      <c r="P27" s="200" t="s">
        <v>1044</v>
      </c>
      <c r="Q27" s="200" t="s">
        <v>1044</v>
      </c>
      <c r="R27" s="200" t="s">
        <v>1044</v>
      </c>
      <c r="S27" s="200" t="s">
        <v>1044</v>
      </c>
      <c r="T27" s="200" t="s">
        <v>1044</v>
      </c>
      <c r="U27" s="200" t="s">
        <v>1044</v>
      </c>
      <c r="V27" s="200" t="s">
        <v>1044</v>
      </c>
      <c r="W27" s="200" t="s">
        <v>1044</v>
      </c>
      <c r="X27" s="200" t="s">
        <v>1044</v>
      </c>
      <c r="Y27" s="200" t="s">
        <v>1044</v>
      </c>
      <c r="Z27" s="201" t="s">
        <v>1044</v>
      </c>
      <c r="AA27" s="104"/>
      <c r="AB27" s="198" t="s">
        <v>1076</v>
      </c>
      <c r="AC27" s="200">
        <v>7</v>
      </c>
      <c r="AD27" s="256">
        <v>5.22</v>
      </c>
      <c r="AE27" s="256">
        <v>3.6489989999999999</v>
      </c>
      <c r="AF27" s="256">
        <v>3.5670199999999999E-2</v>
      </c>
      <c r="AG27" s="256">
        <v>0.85606130000000003</v>
      </c>
      <c r="AH27" s="257">
        <v>8.1483400000000004E-3</v>
      </c>
    </row>
    <row r="28" spans="1:34" x14ac:dyDescent="0.3">
      <c r="A28" s="184" t="s">
        <v>1061</v>
      </c>
      <c r="B28" s="157">
        <v>1</v>
      </c>
      <c r="C28" s="247">
        <v>0.39250000000000002</v>
      </c>
      <c r="D28" s="185">
        <v>0.04</v>
      </c>
      <c r="E28" s="247">
        <v>0.78500000000000003</v>
      </c>
      <c r="F28" s="185">
        <v>0.04</v>
      </c>
      <c r="G28" s="185" t="s">
        <v>1043</v>
      </c>
      <c r="H28" s="185">
        <v>3.98</v>
      </c>
      <c r="I28" s="185">
        <v>0.28000000000000003</v>
      </c>
      <c r="J28" s="185">
        <v>28.8</v>
      </c>
      <c r="K28" s="185">
        <v>1.8</v>
      </c>
      <c r="L28" s="185">
        <v>6.7</v>
      </c>
      <c r="M28" s="185">
        <v>0.4</v>
      </c>
      <c r="N28" s="185">
        <v>900</v>
      </c>
      <c r="O28" s="185">
        <v>2.7</v>
      </c>
      <c r="P28" s="185">
        <v>8</v>
      </c>
      <c r="Q28" s="185">
        <v>0</v>
      </c>
      <c r="R28" s="185">
        <v>0</v>
      </c>
      <c r="S28" s="185">
        <v>0</v>
      </c>
      <c r="T28" s="185">
        <v>0</v>
      </c>
      <c r="U28" s="185">
        <v>0</v>
      </c>
      <c r="V28" s="185">
        <v>0</v>
      </c>
      <c r="W28" s="185">
        <v>0</v>
      </c>
      <c r="X28" s="185">
        <v>1</v>
      </c>
      <c r="Y28" s="185">
        <v>0</v>
      </c>
      <c r="Z28" s="186">
        <v>0</v>
      </c>
      <c r="AA28" s="104"/>
      <c r="AB28" s="184" t="s">
        <v>1061</v>
      </c>
      <c r="AC28" s="157">
        <v>1</v>
      </c>
      <c r="AD28" s="252">
        <v>0.39</v>
      </c>
      <c r="AE28" s="252">
        <v>3.0801210000000001</v>
      </c>
      <c r="AF28" s="252">
        <v>0.34289639999999999</v>
      </c>
      <c r="AG28" s="252">
        <v>0.59282369999999995</v>
      </c>
      <c r="AH28" s="253">
        <v>6.657283E-2</v>
      </c>
    </row>
    <row r="29" spans="1:34" ht="16.2" thickBot="1" x14ac:dyDescent="0.35">
      <c r="A29" s="198" t="s">
        <v>1062</v>
      </c>
      <c r="B29" s="200">
        <v>2</v>
      </c>
      <c r="C29" s="248">
        <v>1.51</v>
      </c>
      <c r="D29" s="199">
        <v>0.04</v>
      </c>
      <c r="E29" s="248">
        <v>0.85</v>
      </c>
      <c r="F29" s="199">
        <v>0.04</v>
      </c>
      <c r="G29" s="200" t="s">
        <v>1044</v>
      </c>
      <c r="H29" s="200" t="s">
        <v>1044</v>
      </c>
      <c r="I29" s="200" t="s">
        <v>1044</v>
      </c>
      <c r="J29" s="200" t="s">
        <v>1044</v>
      </c>
      <c r="K29" s="200" t="s">
        <v>1044</v>
      </c>
      <c r="L29" s="200" t="s">
        <v>1044</v>
      </c>
      <c r="M29" s="200" t="s">
        <v>1044</v>
      </c>
      <c r="N29" s="200" t="s">
        <v>1044</v>
      </c>
      <c r="O29" s="200" t="s">
        <v>1044</v>
      </c>
      <c r="P29" s="200" t="s">
        <v>1044</v>
      </c>
      <c r="Q29" s="200" t="s">
        <v>1044</v>
      </c>
      <c r="R29" s="200" t="s">
        <v>1044</v>
      </c>
      <c r="S29" s="200" t="s">
        <v>1044</v>
      </c>
      <c r="T29" s="200" t="s">
        <v>1044</v>
      </c>
      <c r="U29" s="200" t="s">
        <v>1044</v>
      </c>
      <c r="V29" s="200" t="s">
        <v>1044</v>
      </c>
      <c r="W29" s="200" t="s">
        <v>1044</v>
      </c>
      <c r="X29" s="200" t="s">
        <v>1044</v>
      </c>
      <c r="Y29" s="200" t="s">
        <v>1044</v>
      </c>
      <c r="Z29" s="201" t="s">
        <v>1044</v>
      </c>
      <c r="AA29" s="104"/>
      <c r="AB29" s="198" t="s">
        <v>1062</v>
      </c>
      <c r="AC29" s="200">
        <v>2</v>
      </c>
      <c r="AD29" s="256">
        <v>1.51</v>
      </c>
      <c r="AE29" s="256">
        <v>3.2185139999999999</v>
      </c>
      <c r="AF29" s="256">
        <v>0.3579234</v>
      </c>
      <c r="AG29" s="256">
        <v>0.72792279999999998</v>
      </c>
      <c r="AH29" s="257">
        <v>8.1409609999999993E-2</v>
      </c>
    </row>
    <row r="30" spans="1:34" x14ac:dyDescent="0.3">
      <c r="A30" s="184" t="s">
        <v>1077</v>
      </c>
      <c r="B30" s="157">
        <v>1</v>
      </c>
      <c r="C30" s="247">
        <v>0.64</v>
      </c>
      <c r="D30" s="185">
        <v>0.04</v>
      </c>
      <c r="E30" s="247">
        <v>1.28</v>
      </c>
      <c r="F30" s="185">
        <v>0.04</v>
      </c>
      <c r="G30" s="185" t="s">
        <v>1043</v>
      </c>
      <c r="H30" s="185">
        <v>3.65</v>
      </c>
      <c r="I30" s="185">
        <v>0.27</v>
      </c>
      <c r="J30" s="202">
        <v>32.299999999999997</v>
      </c>
      <c r="K30" s="202">
        <v>1.9</v>
      </c>
      <c r="L30" s="202">
        <v>8</v>
      </c>
      <c r="M30" s="202">
        <v>0.5</v>
      </c>
      <c r="N30" s="185">
        <v>900</v>
      </c>
      <c r="O30" s="185">
        <v>2.7</v>
      </c>
      <c r="P30" s="185">
        <v>27</v>
      </c>
      <c r="Q30" s="185">
        <v>0</v>
      </c>
      <c r="R30" s="185">
        <v>0</v>
      </c>
      <c r="S30" s="185">
        <v>0</v>
      </c>
      <c r="T30" s="185">
        <v>0</v>
      </c>
      <c r="U30" s="185">
        <v>0</v>
      </c>
      <c r="V30" s="185">
        <v>0</v>
      </c>
      <c r="W30" s="185">
        <v>0</v>
      </c>
      <c r="X30" s="185">
        <v>1</v>
      </c>
      <c r="Y30" s="185">
        <v>0</v>
      </c>
      <c r="Z30" s="186">
        <v>0</v>
      </c>
      <c r="AA30" s="104"/>
      <c r="AB30" s="184" t="s">
        <v>1077</v>
      </c>
      <c r="AC30" s="157">
        <v>1</v>
      </c>
      <c r="AD30" s="252">
        <v>0.64</v>
      </c>
      <c r="AE30" s="252">
        <v>3.1775869999999999</v>
      </c>
      <c r="AF30" s="252">
        <v>0.36011539999999997</v>
      </c>
      <c r="AG30" s="252">
        <v>1.11276</v>
      </c>
      <c r="AH30" s="253">
        <v>0.12602250000000001</v>
      </c>
    </row>
    <row r="31" spans="1:34" x14ac:dyDescent="0.3">
      <c r="A31" s="187" t="s">
        <v>1078</v>
      </c>
      <c r="B31" s="156">
        <v>2</v>
      </c>
      <c r="C31" s="241">
        <v>1.5275000000000001</v>
      </c>
      <c r="D31" s="188">
        <v>0.04</v>
      </c>
      <c r="E31" s="241">
        <v>0.90999999999999992</v>
      </c>
      <c r="F31" s="188">
        <v>0.04</v>
      </c>
      <c r="G31" s="156" t="s">
        <v>1044</v>
      </c>
      <c r="H31" s="156" t="s">
        <v>1044</v>
      </c>
      <c r="I31" s="156" t="s">
        <v>1044</v>
      </c>
      <c r="J31" s="156" t="s">
        <v>1044</v>
      </c>
      <c r="K31" s="156" t="s">
        <v>1044</v>
      </c>
      <c r="L31" s="156" t="s">
        <v>1044</v>
      </c>
      <c r="M31" s="156" t="s">
        <v>1044</v>
      </c>
      <c r="N31" s="156" t="s">
        <v>1044</v>
      </c>
      <c r="O31" s="156" t="s">
        <v>1044</v>
      </c>
      <c r="P31" s="156" t="s">
        <v>1044</v>
      </c>
      <c r="Q31" s="156" t="s">
        <v>1044</v>
      </c>
      <c r="R31" s="156" t="s">
        <v>1044</v>
      </c>
      <c r="S31" s="156" t="s">
        <v>1044</v>
      </c>
      <c r="T31" s="156" t="s">
        <v>1044</v>
      </c>
      <c r="U31" s="156" t="s">
        <v>1044</v>
      </c>
      <c r="V31" s="156" t="s">
        <v>1044</v>
      </c>
      <c r="W31" s="156" t="s">
        <v>1044</v>
      </c>
      <c r="X31" s="156" t="s">
        <v>1044</v>
      </c>
      <c r="Y31" s="156" t="s">
        <v>1044</v>
      </c>
      <c r="Z31" s="109" t="s">
        <v>1044</v>
      </c>
      <c r="AA31" s="104"/>
      <c r="AB31" s="187" t="s">
        <v>1078</v>
      </c>
      <c r="AC31" s="156">
        <v>2</v>
      </c>
      <c r="AD31" s="254">
        <v>1.53</v>
      </c>
      <c r="AE31" s="254">
        <v>3.2194720000000001</v>
      </c>
      <c r="AF31" s="254">
        <v>0.36482209999999998</v>
      </c>
      <c r="AG31" s="254">
        <v>1.1275820000000001</v>
      </c>
      <c r="AH31" s="255">
        <v>0.12770100000000001</v>
      </c>
    </row>
    <row r="32" spans="1:34" ht="16.2" thickBot="1" x14ac:dyDescent="0.35">
      <c r="A32" s="198" t="s">
        <v>1079</v>
      </c>
      <c r="B32" s="200">
        <v>3</v>
      </c>
      <c r="C32" s="248">
        <v>2.1125000000000003</v>
      </c>
      <c r="D32" s="199">
        <v>0.04</v>
      </c>
      <c r="E32" s="248">
        <v>0.26500000000000001</v>
      </c>
      <c r="F32" s="199">
        <v>0.04</v>
      </c>
      <c r="G32" s="200" t="s">
        <v>1044</v>
      </c>
      <c r="H32" s="200" t="s">
        <v>1044</v>
      </c>
      <c r="I32" s="200" t="s">
        <v>1044</v>
      </c>
      <c r="J32" s="200" t="s">
        <v>1044</v>
      </c>
      <c r="K32" s="200" t="s">
        <v>1044</v>
      </c>
      <c r="L32" s="200" t="s">
        <v>1044</v>
      </c>
      <c r="M32" s="200" t="s">
        <v>1044</v>
      </c>
      <c r="N32" s="200" t="s">
        <v>1044</v>
      </c>
      <c r="O32" s="200" t="s">
        <v>1044</v>
      </c>
      <c r="P32" s="200" t="s">
        <v>1044</v>
      </c>
      <c r="Q32" s="200" t="s">
        <v>1044</v>
      </c>
      <c r="R32" s="200" t="s">
        <v>1044</v>
      </c>
      <c r="S32" s="200" t="s">
        <v>1044</v>
      </c>
      <c r="T32" s="200" t="s">
        <v>1044</v>
      </c>
      <c r="U32" s="200" t="s">
        <v>1044</v>
      </c>
      <c r="V32" s="200" t="s">
        <v>1044</v>
      </c>
      <c r="W32" s="200" t="s">
        <v>1044</v>
      </c>
      <c r="X32" s="200" t="s">
        <v>1044</v>
      </c>
      <c r="Y32" s="200" t="s">
        <v>1044</v>
      </c>
      <c r="Z32" s="201" t="s">
        <v>1044</v>
      </c>
      <c r="AA32" s="104"/>
      <c r="AB32" s="189" t="s">
        <v>1079</v>
      </c>
      <c r="AC32" s="158">
        <v>3</v>
      </c>
      <c r="AD32" s="258">
        <v>2.11</v>
      </c>
      <c r="AE32" s="258">
        <v>3.2225999999999999</v>
      </c>
      <c r="AF32" s="258">
        <v>0.3651759</v>
      </c>
      <c r="AG32" s="258">
        <v>1.1327959999999999</v>
      </c>
      <c r="AH32" s="259">
        <v>0.12829260000000001</v>
      </c>
    </row>
    <row r="33" spans="1:34" x14ac:dyDescent="0.3">
      <c r="A33" s="184" t="s">
        <v>1080</v>
      </c>
      <c r="B33" s="157">
        <v>1</v>
      </c>
      <c r="C33" s="247">
        <v>0.24</v>
      </c>
      <c r="D33" s="185">
        <v>0.04</v>
      </c>
      <c r="E33" s="247">
        <v>0.48</v>
      </c>
      <c r="F33" s="185">
        <v>0.04</v>
      </c>
      <c r="G33" s="185" t="s">
        <v>1043</v>
      </c>
      <c r="H33" s="185">
        <v>3.65</v>
      </c>
      <c r="I33" s="185">
        <v>0.27</v>
      </c>
      <c r="J33" s="202">
        <v>32.299999999999997</v>
      </c>
      <c r="K33" s="202">
        <v>1.9</v>
      </c>
      <c r="L33" s="202">
        <v>8</v>
      </c>
      <c r="M33" s="202">
        <v>0.5</v>
      </c>
      <c r="N33" s="185">
        <v>900</v>
      </c>
      <c r="O33" s="185">
        <v>2.7</v>
      </c>
      <c r="P33" s="185">
        <v>20</v>
      </c>
      <c r="Q33" s="185">
        <v>0</v>
      </c>
      <c r="R33" s="185">
        <v>0</v>
      </c>
      <c r="S33" s="185">
        <v>0</v>
      </c>
      <c r="T33" s="185">
        <v>0</v>
      </c>
      <c r="U33" s="185">
        <v>0</v>
      </c>
      <c r="V33" s="185">
        <v>0</v>
      </c>
      <c r="W33" s="185">
        <v>0</v>
      </c>
      <c r="X33" s="185">
        <v>1</v>
      </c>
      <c r="Y33" s="185">
        <v>0</v>
      </c>
      <c r="Z33" s="186">
        <v>0</v>
      </c>
      <c r="AA33" s="104"/>
      <c r="AB33" s="205" t="s">
        <v>1080</v>
      </c>
      <c r="AC33" s="210">
        <v>1</v>
      </c>
      <c r="AD33" s="260">
        <v>0.24</v>
      </c>
      <c r="AE33" s="260">
        <v>2.8986890000000001</v>
      </c>
      <c r="AF33" s="260">
        <v>0.33010089999999997</v>
      </c>
      <c r="AG33" s="260">
        <v>1.017218</v>
      </c>
      <c r="AH33" s="261">
        <v>0.1154884</v>
      </c>
    </row>
    <row r="34" spans="1:34" ht="16.2" thickBot="1" x14ac:dyDescent="0.35">
      <c r="A34" s="198" t="s">
        <v>1081</v>
      </c>
      <c r="B34" s="200">
        <v>2</v>
      </c>
      <c r="C34" s="248">
        <v>1.3</v>
      </c>
      <c r="D34" s="199">
        <v>0.04</v>
      </c>
      <c r="E34" s="248">
        <v>1.04</v>
      </c>
      <c r="F34" s="199">
        <v>0.04</v>
      </c>
      <c r="G34" s="200" t="s">
        <v>1044</v>
      </c>
      <c r="H34" s="200" t="s">
        <v>1044</v>
      </c>
      <c r="I34" s="200" t="s">
        <v>1044</v>
      </c>
      <c r="J34" s="200" t="s">
        <v>1044</v>
      </c>
      <c r="K34" s="200" t="s">
        <v>1044</v>
      </c>
      <c r="L34" s="200" t="s">
        <v>1044</v>
      </c>
      <c r="M34" s="200" t="s">
        <v>1044</v>
      </c>
      <c r="N34" s="200" t="s">
        <v>1044</v>
      </c>
      <c r="O34" s="200" t="s">
        <v>1044</v>
      </c>
      <c r="P34" s="200" t="s">
        <v>1044</v>
      </c>
      <c r="Q34" s="200" t="s">
        <v>1044</v>
      </c>
      <c r="R34" s="200" t="s">
        <v>1044</v>
      </c>
      <c r="S34" s="200" t="s">
        <v>1044</v>
      </c>
      <c r="T34" s="200" t="s">
        <v>1044</v>
      </c>
      <c r="U34" s="200" t="s">
        <v>1044</v>
      </c>
      <c r="V34" s="200" t="s">
        <v>1044</v>
      </c>
      <c r="W34" s="200" t="s">
        <v>1044</v>
      </c>
      <c r="X34" s="200" t="s">
        <v>1044</v>
      </c>
      <c r="Y34" s="200" t="s">
        <v>1044</v>
      </c>
      <c r="Z34" s="201" t="s">
        <v>1044</v>
      </c>
      <c r="AA34" s="104"/>
      <c r="AB34" s="198" t="s">
        <v>1081</v>
      </c>
      <c r="AC34" s="200">
        <v>2</v>
      </c>
      <c r="AD34" s="256">
        <v>1.3</v>
      </c>
      <c r="AE34" s="256">
        <v>3.2159010000000001</v>
      </c>
      <c r="AF34" s="256">
        <v>0.36441859999999998</v>
      </c>
      <c r="AG34" s="256">
        <v>1.258875</v>
      </c>
      <c r="AH34" s="257">
        <v>0.14268359999999999</v>
      </c>
    </row>
    <row r="35" spans="1:34" x14ac:dyDescent="0.3">
      <c r="A35" s="184" t="s">
        <v>1082</v>
      </c>
      <c r="B35" s="157">
        <v>1</v>
      </c>
      <c r="C35" s="247">
        <v>0.23499999999999999</v>
      </c>
      <c r="D35" s="185">
        <v>0.04</v>
      </c>
      <c r="E35" s="247">
        <v>0.47</v>
      </c>
      <c r="F35" s="185">
        <v>0.04</v>
      </c>
      <c r="G35" s="185" t="s">
        <v>1043</v>
      </c>
      <c r="H35" s="185">
        <v>3.65</v>
      </c>
      <c r="I35" s="185">
        <v>0.27</v>
      </c>
      <c r="J35" s="202">
        <v>32.299999999999997</v>
      </c>
      <c r="K35" s="202">
        <v>1.9</v>
      </c>
      <c r="L35" s="202">
        <v>8</v>
      </c>
      <c r="M35" s="202">
        <v>0.5</v>
      </c>
      <c r="N35" s="185">
        <v>900</v>
      </c>
      <c r="O35" s="185">
        <v>2.7</v>
      </c>
      <c r="P35" s="185">
        <v>8</v>
      </c>
      <c r="Q35" s="185">
        <v>0</v>
      </c>
      <c r="R35" s="185">
        <v>0</v>
      </c>
      <c r="S35" s="185">
        <v>0</v>
      </c>
      <c r="T35" s="185">
        <v>0</v>
      </c>
      <c r="U35" s="185">
        <v>0</v>
      </c>
      <c r="V35" s="185">
        <v>0</v>
      </c>
      <c r="W35" s="185">
        <v>0</v>
      </c>
      <c r="X35" s="185">
        <v>1</v>
      </c>
      <c r="Y35" s="185">
        <v>0</v>
      </c>
      <c r="Z35" s="186">
        <v>0</v>
      </c>
      <c r="AA35" s="104"/>
      <c r="AB35" s="184" t="s">
        <v>1082</v>
      </c>
      <c r="AC35" s="157">
        <v>1</v>
      </c>
      <c r="AD35" s="252">
        <v>0.24</v>
      </c>
      <c r="AE35" s="252">
        <v>2.8948320000000001</v>
      </c>
      <c r="AF35" s="252">
        <v>0.32970480000000002</v>
      </c>
      <c r="AG35" s="252">
        <v>0.57530389999999998</v>
      </c>
      <c r="AH35" s="253">
        <v>6.5698370000000006E-2</v>
      </c>
    </row>
    <row r="36" spans="1:34" x14ac:dyDescent="0.3">
      <c r="A36" s="187" t="s">
        <v>1083</v>
      </c>
      <c r="B36" s="156">
        <v>2</v>
      </c>
      <c r="C36" s="241">
        <v>0.90500000000000003</v>
      </c>
      <c r="D36" s="188">
        <v>0.04</v>
      </c>
      <c r="E36" s="241">
        <v>0.27</v>
      </c>
      <c r="F36" s="188">
        <v>0.04</v>
      </c>
      <c r="G36" s="156" t="s">
        <v>1044</v>
      </c>
      <c r="H36" s="156" t="s">
        <v>1044</v>
      </c>
      <c r="I36" s="156" t="s">
        <v>1044</v>
      </c>
      <c r="J36" s="156" t="s">
        <v>1044</v>
      </c>
      <c r="K36" s="156" t="s">
        <v>1044</v>
      </c>
      <c r="L36" s="156" t="s">
        <v>1044</v>
      </c>
      <c r="M36" s="156" t="s">
        <v>1044</v>
      </c>
      <c r="N36" s="156" t="s">
        <v>1044</v>
      </c>
      <c r="O36" s="156" t="s">
        <v>1044</v>
      </c>
      <c r="P36" s="156" t="s">
        <v>1044</v>
      </c>
      <c r="Q36" s="156" t="s">
        <v>1044</v>
      </c>
      <c r="R36" s="156" t="s">
        <v>1044</v>
      </c>
      <c r="S36" s="156" t="s">
        <v>1044</v>
      </c>
      <c r="T36" s="156" t="s">
        <v>1044</v>
      </c>
      <c r="U36" s="156" t="s">
        <v>1044</v>
      </c>
      <c r="V36" s="156" t="s">
        <v>1044</v>
      </c>
      <c r="W36" s="156" t="s">
        <v>1044</v>
      </c>
      <c r="X36" s="156" t="s">
        <v>1044</v>
      </c>
      <c r="Y36" s="156" t="s">
        <v>1044</v>
      </c>
      <c r="Z36" s="109" t="s">
        <v>1044</v>
      </c>
      <c r="AA36" s="104"/>
      <c r="AB36" s="187" t="s">
        <v>1083</v>
      </c>
      <c r="AC36" s="156">
        <v>2</v>
      </c>
      <c r="AD36" s="254">
        <v>0.91</v>
      </c>
      <c r="AE36" s="254">
        <v>3.1689639999999999</v>
      </c>
      <c r="AF36" s="254">
        <v>0.35916520000000002</v>
      </c>
      <c r="AG36" s="254">
        <v>0.68290439999999997</v>
      </c>
      <c r="AH36" s="255">
        <v>7.7553399999999995E-2</v>
      </c>
    </row>
    <row r="37" spans="1:34" x14ac:dyDescent="0.3">
      <c r="A37" s="187" t="s">
        <v>1084</v>
      </c>
      <c r="B37" s="156">
        <v>3</v>
      </c>
      <c r="C37" s="241">
        <v>1.5025000000000002</v>
      </c>
      <c r="D37" s="188">
        <v>0.04</v>
      </c>
      <c r="E37" s="241">
        <v>0.32500000000000001</v>
      </c>
      <c r="F37" s="188">
        <v>0.04</v>
      </c>
      <c r="G37" s="156" t="s">
        <v>1044</v>
      </c>
      <c r="H37" s="156" t="s">
        <v>1044</v>
      </c>
      <c r="I37" s="156" t="s">
        <v>1044</v>
      </c>
      <c r="J37" s="156" t="s">
        <v>1044</v>
      </c>
      <c r="K37" s="156" t="s">
        <v>1044</v>
      </c>
      <c r="L37" s="156" t="s">
        <v>1044</v>
      </c>
      <c r="M37" s="156" t="s">
        <v>1044</v>
      </c>
      <c r="N37" s="156" t="s">
        <v>1044</v>
      </c>
      <c r="O37" s="156" t="s">
        <v>1044</v>
      </c>
      <c r="P37" s="156" t="s">
        <v>1044</v>
      </c>
      <c r="Q37" s="156" t="s">
        <v>1044</v>
      </c>
      <c r="R37" s="156" t="s">
        <v>1044</v>
      </c>
      <c r="S37" s="156" t="s">
        <v>1044</v>
      </c>
      <c r="T37" s="156" t="s">
        <v>1044</v>
      </c>
      <c r="U37" s="156" t="s">
        <v>1044</v>
      </c>
      <c r="V37" s="156" t="s">
        <v>1044</v>
      </c>
      <c r="W37" s="156" t="s">
        <v>1044</v>
      </c>
      <c r="X37" s="156" t="s">
        <v>1044</v>
      </c>
      <c r="Y37" s="156" t="s">
        <v>1044</v>
      </c>
      <c r="Z37" s="109" t="s">
        <v>1044</v>
      </c>
      <c r="AA37" s="104"/>
      <c r="AB37" s="187" t="s">
        <v>1084</v>
      </c>
      <c r="AC37" s="156">
        <v>3</v>
      </c>
      <c r="AD37" s="254">
        <v>1.5</v>
      </c>
      <c r="AE37" s="254">
        <v>3.2146089999999998</v>
      </c>
      <c r="AF37" s="254">
        <v>0.36427320000000002</v>
      </c>
      <c r="AG37" s="254">
        <v>0.75900489999999998</v>
      </c>
      <c r="AH37" s="255">
        <v>8.6037489999999994E-2</v>
      </c>
    </row>
    <row r="38" spans="1:34" ht="16.2" thickBot="1" x14ac:dyDescent="0.35">
      <c r="A38" s="198" t="s">
        <v>1085</v>
      </c>
      <c r="B38" s="200">
        <v>4</v>
      </c>
      <c r="C38" s="248">
        <v>2.1075000000000004</v>
      </c>
      <c r="D38" s="199">
        <v>0.04</v>
      </c>
      <c r="E38" s="248">
        <v>0.28499999999999998</v>
      </c>
      <c r="F38" s="199">
        <v>0.04</v>
      </c>
      <c r="G38" s="200" t="s">
        <v>1044</v>
      </c>
      <c r="H38" s="200" t="s">
        <v>1044</v>
      </c>
      <c r="I38" s="200" t="s">
        <v>1044</v>
      </c>
      <c r="J38" s="200" t="s">
        <v>1044</v>
      </c>
      <c r="K38" s="200" t="s">
        <v>1044</v>
      </c>
      <c r="L38" s="200" t="s">
        <v>1044</v>
      </c>
      <c r="M38" s="200" t="s">
        <v>1044</v>
      </c>
      <c r="N38" s="200" t="s">
        <v>1044</v>
      </c>
      <c r="O38" s="200" t="s">
        <v>1044</v>
      </c>
      <c r="P38" s="200" t="s">
        <v>1044</v>
      </c>
      <c r="Q38" s="200" t="s">
        <v>1044</v>
      </c>
      <c r="R38" s="200" t="s">
        <v>1044</v>
      </c>
      <c r="S38" s="200" t="s">
        <v>1044</v>
      </c>
      <c r="T38" s="200" t="s">
        <v>1044</v>
      </c>
      <c r="U38" s="200" t="s">
        <v>1044</v>
      </c>
      <c r="V38" s="200" t="s">
        <v>1044</v>
      </c>
      <c r="W38" s="200" t="s">
        <v>1044</v>
      </c>
      <c r="X38" s="200" t="s">
        <v>1044</v>
      </c>
      <c r="Y38" s="200" t="s">
        <v>1044</v>
      </c>
      <c r="Z38" s="201" t="s">
        <v>1044</v>
      </c>
      <c r="AA38" s="104"/>
      <c r="AB38" s="198" t="s">
        <v>1085</v>
      </c>
      <c r="AC38" s="200">
        <v>4</v>
      </c>
      <c r="AD38" s="256">
        <v>2.11</v>
      </c>
      <c r="AE38" s="256">
        <v>3.2226520000000001</v>
      </c>
      <c r="AF38" s="256">
        <v>0.3651818</v>
      </c>
      <c r="AG38" s="256">
        <v>0.8056837</v>
      </c>
      <c r="AH38" s="257">
        <v>9.1291780000000003E-2</v>
      </c>
    </row>
    <row r="39" spans="1:34" x14ac:dyDescent="0.3">
      <c r="A39" s="184" t="s">
        <v>1086</v>
      </c>
      <c r="B39" s="157">
        <v>1</v>
      </c>
      <c r="C39" s="247">
        <v>0.79249999999999998</v>
      </c>
      <c r="D39" s="185">
        <v>0.04</v>
      </c>
      <c r="E39" s="247">
        <v>1.585</v>
      </c>
      <c r="F39" s="185">
        <v>0.04</v>
      </c>
      <c r="G39" s="185" t="s">
        <v>1043</v>
      </c>
      <c r="H39" s="185">
        <v>1.64</v>
      </c>
      <c r="I39" s="185">
        <v>0.15</v>
      </c>
      <c r="J39" s="202">
        <v>31.3</v>
      </c>
      <c r="K39" s="202">
        <v>2.9</v>
      </c>
      <c r="L39" s="202">
        <v>11.8</v>
      </c>
      <c r="M39" s="202">
        <v>0.8</v>
      </c>
      <c r="N39" s="185">
        <v>900</v>
      </c>
      <c r="O39" s="185">
        <v>2.7</v>
      </c>
      <c r="P39" s="185">
        <v>16</v>
      </c>
      <c r="Q39" s="185">
        <v>0</v>
      </c>
      <c r="R39" s="185">
        <v>0</v>
      </c>
      <c r="S39" s="185">
        <v>0</v>
      </c>
      <c r="T39" s="185">
        <v>0</v>
      </c>
      <c r="U39" s="185">
        <v>0</v>
      </c>
      <c r="V39" s="185">
        <v>0</v>
      </c>
      <c r="W39" s="185">
        <v>0</v>
      </c>
      <c r="X39" s="185">
        <v>1</v>
      </c>
      <c r="Y39" s="185">
        <v>0</v>
      </c>
      <c r="Z39" s="186">
        <v>0</v>
      </c>
      <c r="AA39" s="104"/>
      <c r="AB39" s="184" t="s">
        <v>1086</v>
      </c>
      <c r="AC39" s="157">
        <v>1</v>
      </c>
      <c r="AD39" s="252">
        <v>0.79</v>
      </c>
      <c r="AE39" s="252">
        <v>2.4567830000000002</v>
      </c>
      <c r="AF39" s="252">
        <v>0.36169519999999999</v>
      </c>
      <c r="AG39" s="252">
        <v>0.99006879999999997</v>
      </c>
      <c r="AH39" s="253">
        <v>0.14476729999999999</v>
      </c>
    </row>
    <row r="40" spans="1:34" x14ac:dyDescent="0.3">
      <c r="A40" s="187" t="s">
        <v>1087</v>
      </c>
      <c r="B40" s="156">
        <v>2</v>
      </c>
      <c r="C40" s="241">
        <v>2.0474999999999999</v>
      </c>
      <c r="D40" s="188">
        <v>0.04</v>
      </c>
      <c r="E40" s="241">
        <v>0.32500000000000001</v>
      </c>
      <c r="F40" s="188">
        <v>0.04</v>
      </c>
      <c r="G40" s="156" t="s">
        <v>1044</v>
      </c>
      <c r="H40" s="156" t="s">
        <v>1044</v>
      </c>
      <c r="I40" s="156" t="s">
        <v>1044</v>
      </c>
      <c r="J40" s="156" t="s">
        <v>1044</v>
      </c>
      <c r="K40" s="156" t="s">
        <v>1044</v>
      </c>
      <c r="L40" s="156" t="s">
        <v>1044</v>
      </c>
      <c r="M40" s="156" t="s">
        <v>1044</v>
      </c>
      <c r="N40" s="156" t="s">
        <v>1044</v>
      </c>
      <c r="O40" s="156" t="s">
        <v>1044</v>
      </c>
      <c r="P40" s="156" t="s">
        <v>1044</v>
      </c>
      <c r="Q40" s="156" t="s">
        <v>1044</v>
      </c>
      <c r="R40" s="156" t="s">
        <v>1044</v>
      </c>
      <c r="S40" s="156" t="s">
        <v>1044</v>
      </c>
      <c r="T40" s="156" t="s">
        <v>1044</v>
      </c>
      <c r="U40" s="156" t="s">
        <v>1044</v>
      </c>
      <c r="V40" s="156" t="s">
        <v>1044</v>
      </c>
      <c r="W40" s="156" t="s">
        <v>1044</v>
      </c>
      <c r="X40" s="156" t="s">
        <v>1044</v>
      </c>
      <c r="Y40" s="156" t="s">
        <v>1044</v>
      </c>
      <c r="Z40" s="109" t="s">
        <v>1044</v>
      </c>
      <c r="AA40" s="104"/>
      <c r="AB40" s="187" t="s">
        <v>1087</v>
      </c>
      <c r="AC40" s="156">
        <v>2</v>
      </c>
      <c r="AD40" s="254">
        <v>2.0499999999999998</v>
      </c>
      <c r="AE40" s="254">
        <v>2.4789020000000002</v>
      </c>
      <c r="AF40" s="254">
        <v>0.3649444</v>
      </c>
      <c r="AG40" s="254">
        <v>1.0749769</v>
      </c>
      <c r="AH40" s="255">
        <v>0.15712760000000001</v>
      </c>
    </row>
    <row r="41" spans="1:34" x14ac:dyDescent="0.3">
      <c r="A41" s="187" t="s">
        <v>1088</v>
      </c>
      <c r="B41" s="156">
        <v>3</v>
      </c>
      <c r="C41" s="241">
        <v>2.6274999999999999</v>
      </c>
      <c r="D41" s="188">
        <v>0.04</v>
      </c>
      <c r="E41" s="241">
        <v>0.23499999999999999</v>
      </c>
      <c r="F41" s="188">
        <v>0.04</v>
      </c>
      <c r="G41" s="156" t="s">
        <v>1044</v>
      </c>
      <c r="H41" s="156" t="s">
        <v>1044</v>
      </c>
      <c r="I41" s="156" t="s">
        <v>1044</v>
      </c>
      <c r="J41" s="156" t="s">
        <v>1044</v>
      </c>
      <c r="K41" s="156" t="s">
        <v>1044</v>
      </c>
      <c r="L41" s="156" t="s">
        <v>1044</v>
      </c>
      <c r="M41" s="156" t="s">
        <v>1044</v>
      </c>
      <c r="N41" s="156" t="s">
        <v>1044</v>
      </c>
      <c r="O41" s="156" t="s">
        <v>1044</v>
      </c>
      <c r="P41" s="156" t="s">
        <v>1044</v>
      </c>
      <c r="Q41" s="156" t="s">
        <v>1044</v>
      </c>
      <c r="R41" s="156" t="s">
        <v>1044</v>
      </c>
      <c r="S41" s="156" t="s">
        <v>1044</v>
      </c>
      <c r="T41" s="156" t="s">
        <v>1044</v>
      </c>
      <c r="U41" s="156" t="s">
        <v>1044</v>
      </c>
      <c r="V41" s="156" t="s">
        <v>1044</v>
      </c>
      <c r="W41" s="156" t="s">
        <v>1044</v>
      </c>
      <c r="X41" s="156" t="s">
        <v>1044</v>
      </c>
      <c r="Y41" s="156" t="s">
        <v>1044</v>
      </c>
      <c r="Z41" s="109" t="s">
        <v>1044</v>
      </c>
      <c r="AA41" s="104"/>
      <c r="AB41" s="187" t="s">
        <v>1088</v>
      </c>
      <c r="AC41" s="156">
        <v>3</v>
      </c>
      <c r="AD41" s="254">
        <v>2.63</v>
      </c>
      <c r="AE41" s="254">
        <v>2.4811719999999999</v>
      </c>
      <c r="AF41" s="254">
        <v>0.3652783</v>
      </c>
      <c r="AG41" s="254">
        <v>1.1301060000000001</v>
      </c>
      <c r="AH41" s="255">
        <v>0.1651601</v>
      </c>
    </row>
    <row r="42" spans="1:34" x14ac:dyDescent="0.3">
      <c r="A42" s="187" t="s">
        <v>1089</v>
      </c>
      <c r="B42" s="156">
        <v>4</v>
      </c>
      <c r="C42" s="241">
        <v>3.1675</v>
      </c>
      <c r="D42" s="188">
        <v>0.04</v>
      </c>
      <c r="E42" s="241">
        <v>0.245</v>
      </c>
      <c r="F42" s="188">
        <v>0.04</v>
      </c>
      <c r="G42" s="156" t="s">
        <v>1044</v>
      </c>
      <c r="H42" s="156" t="s">
        <v>1044</v>
      </c>
      <c r="I42" s="156" t="s">
        <v>1044</v>
      </c>
      <c r="J42" s="156" t="s">
        <v>1044</v>
      </c>
      <c r="K42" s="156" t="s">
        <v>1044</v>
      </c>
      <c r="L42" s="156" t="s">
        <v>1044</v>
      </c>
      <c r="M42" s="156" t="s">
        <v>1044</v>
      </c>
      <c r="N42" s="156" t="s">
        <v>1044</v>
      </c>
      <c r="O42" s="156" t="s">
        <v>1044</v>
      </c>
      <c r="P42" s="156" t="s">
        <v>1044</v>
      </c>
      <c r="Q42" s="156" t="s">
        <v>1044</v>
      </c>
      <c r="R42" s="156" t="s">
        <v>1044</v>
      </c>
      <c r="S42" s="156" t="s">
        <v>1044</v>
      </c>
      <c r="T42" s="156" t="s">
        <v>1044</v>
      </c>
      <c r="U42" s="156" t="s">
        <v>1044</v>
      </c>
      <c r="V42" s="156" t="s">
        <v>1044</v>
      </c>
      <c r="W42" s="156" t="s">
        <v>1044</v>
      </c>
      <c r="X42" s="156" t="s">
        <v>1044</v>
      </c>
      <c r="Y42" s="156" t="s">
        <v>1044</v>
      </c>
      <c r="Z42" s="109" t="s">
        <v>1044</v>
      </c>
      <c r="AA42" s="104"/>
      <c r="AB42" s="187" t="s">
        <v>1089</v>
      </c>
      <c r="AC42" s="156">
        <v>4</v>
      </c>
      <c r="AD42" s="254">
        <v>3.1675</v>
      </c>
      <c r="AE42" s="254">
        <v>2.4817650000000002</v>
      </c>
      <c r="AF42" s="254">
        <v>0.36536570000000002</v>
      </c>
      <c r="AG42" s="254">
        <v>1.1732952999999999</v>
      </c>
      <c r="AH42" s="255">
        <v>0.17145730000000001</v>
      </c>
    </row>
    <row r="43" spans="1:34" ht="16.2" thickBot="1" x14ac:dyDescent="0.35">
      <c r="A43" s="198" t="s">
        <v>1090</v>
      </c>
      <c r="B43" s="200">
        <v>5</v>
      </c>
      <c r="C43" s="248">
        <v>3.8649999999999998</v>
      </c>
      <c r="D43" s="199">
        <v>0.04</v>
      </c>
      <c r="E43" s="248">
        <v>0.55000000000000004</v>
      </c>
      <c r="F43" s="199">
        <v>0.04</v>
      </c>
      <c r="G43" s="200" t="s">
        <v>1044</v>
      </c>
      <c r="H43" s="200" t="s">
        <v>1044</v>
      </c>
      <c r="I43" s="200" t="s">
        <v>1044</v>
      </c>
      <c r="J43" s="200" t="s">
        <v>1044</v>
      </c>
      <c r="K43" s="200" t="s">
        <v>1044</v>
      </c>
      <c r="L43" s="200" t="s">
        <v>1044</v>
      </c>
      <c r="M43" s="200" t="s">
        <v>1044</v>
      </c>
      <c r="N43" s="200" t="s">
        <v>1044</v>
      </c>
      <c r="O43" s="200" t="s">
        <v>1044</v>
      </c>
      <c r="P43" s="200" t="s">
        <v>1044</v>
      </c>
      <c r="Q43" s="200" t="s">
        <v>1044</v>
      </c>
      <c r="R43" s="200" t="s">
        <v>1044</v>
      </c>
      <c r="S43" s="200" t="s">
        <v>1044</v>
      </c>
      <c r="T43" s="200" t="s">
        <v>1044</v>
      </c>
      <c r="U43" s="200" t="s">
        <v>1044</v>
      </c>
      <c r="V43" s="200" t="s">
        <v>1044</v>
      </c>
      <c r="W43" s="200" t="s">
        <v>1044</v>
      </c>
      <c r="X43" s="200" t="s">
        <v>1044</v>
      </c>
      <c r="Y43" s="200" t="s">
        <v>1044</v>
      </c>
      <c r="Z43" s="201" t="s">
        <v>1044</v>
      </c>
      <c r="AA43" s="104"/>
      <c r="AB43" s="198" t="s">
        <v>1090</v>
      </c>
      <c r="AC43" s="200">
        <v>5</v>
      </c>
      <c r="AD43" s="256">
        <v>3.8650000000000002</v>
      </c>
      <c r="AE43" s="256">
        <v>2.481967</v>
      </c>
      <c r="AF43" s="256">
        <v>0.36539539999999998</v>
      </c>
      <c r="AG43" s="256">
        <v>1.2261017999999999</v>
      </c>
      <c r="AH43" s="257">
        <v>0.17916109999999999</v>
      </c>
    </row>
    <row r="44" spans="1:34" x14ac:dyDescent="0.3">
      <c r="A44" s="184" t="s">
        <v>1091</v>
      </c>
      <c r="B44" s="157">
        <v>1</v>
      </c>
      <c r="C44" s="247">
        <v>0.2475</v>
      </c>
      <c r="D44" s="185">
        <v>0.04</v>
      </c>
      <c r="E44" s="247">
        <v>0.495</v>
      </c>
      <c r="F44" s="185">
        <v>0.04</v>
      </c>
      <c r="G44" s="185" t="s">
        <v>1043</v>
      </c>
      <c r="H44" s="185">
        <v>3.93</v>
      </c>
      <c r="I44" s="185">
        <v>0.27</v>
      </c>
      <c r="J44" s="202">
        <v>34.9</v>
      </c>
      <c r="K44" s="202">
        <v>3</v>
      </c>
      <c r="L44" s="202">
        <v>13.4</v>
      </c>
      <c r="M44" s="202">
        <v>0.9</v>
      </c>
      <c r="N44" s="185">
        <v>900</v>
      </c>
      <c r="O44" s="185">
        <v>2.7</v>
      </c>
      <c r="P44" s="185">
        <v>10</v>
      </c>
      <c r="Q44" s="185">
        <v>0</v>
      </c>
      <c r="R44" s="185">
        <v>0</v>
      </c>
      <c r="S44" s="185">
        <v>0</v>
      </c>
      <c r="T44" s="185">
        <v>0</v>
      </c>
      <c r="U44" s="185">
        <v>0</v>
      </c>
      <c r="V44" s="185">
        <v>0</v>
      </c>
      <c r="W44" s="185">
        <v>0</v>
      </c>
      <c r="X44" s="185">
        <v>1</v>
      </c>
      <c r="Y44" s="185">
        <v>0</v>
      </c>
      <c r="Z44" s="186">
        <v>0</v>
      </c>
      <c r="AA44" s="104"/>
      <c r="AB44" s="184" t="s">
        <v>1091</v>
      </c>
      <c r="AC44" s="157">
        <v>1</v>
      </c>
      <c r="AD44" s="252">
        <v>0.25</v>
      </c>
      <c r="AE44" s="252">
        <v>3.538306</v>
      </c>
      <c r="AF44" s="252">
        <v>0.45662409999999998</v>
      </c>
      <c r="AG44" s="252">
        <v>0.83000099999999999</v>
      </c>
      <c r="AH44" s="253">
        <v>0.1073812</v>
      </c>
    </row>
    <row r="45" spans="1:34" x14ac:dyDescent="0.3">
      <c r="A45" s="187" t="s">
        <v>1092</v>
      </c>
      <c r="B45" s="156">
        <v>2</v>
      </c>
      <c r="C45" s="241">
        <v>1.0275000000000001</v>
      </c>
      <c r="D45" s="188">
        <v>0.04</v>
      </c>
      <c r="E45" s="241">
        <v>0.46500000000000002</v>
      </c>
      <c r="F45" s="188">
        <v>0.04</v>
      </c>
      <c r="G45" s="156" t="s">
        <v>1044</v>
      </c>
      <c r="H45" s="156" t="s">
        <v>1044</v>
      </c>
      <c r="I45" s="156" t="s">
        <v>1044</v>
      </c>
      <c r="J45" s="156" t="s">
        <v>1044</v>
      </c>
      <c r="K45" s="156" t="s">
        <v>1044</v>
      </c>
      <c r="L45" s="156" t="s">
        <v>1044</v>
      </c>
      <c r="M45" s="156" t="s">
        <v>1044</v>
      </c>
      <c r="N45" s="156" t="s">
        <v>1044</v>
      </c>
      <c r="O45" s="156" t="s">
        <v>1044</v>
      </c>
      <c r="P45" s="156" t="s">
        <v>1044</v>
      </c>
      <c r="Q45" s="156" t="s">
        <v>1044</v>
      </c>
      <c r="R45" s="156" t="s">
        <v>1044</v>
      </c>
      <c r="S45" s="156" t="s">
        <v>1044</v>
      </c>
      <c r="T45" s="156" t="s">
        <v>1044</v>
      </c>
      <c r="U45" s="156" t="s">
        <v>1044</v>
      </c>
      <c r="V45" s="156" t="s">
        <v>1044</v>
      </c>
      <c r="W45" s="156" t="s">
        <v>1044</v>
      </c>
      <c r="X45" s="156" t="s">
        <v>1044</v>
      </c>
      <c r="Y45" s="156" t="s">
        <v>1044</v>
      </c>
      <c r="Z45" s="109" t="s">
        <v>1044</v>
      </c>
      <c r="AA45" s="104"/>
      <c r="AB45" s="187" t="s">
        <v>1092</v>
      </c>
      <c r="AC45" s="156">
        <v>2</v>
      </c>
      <c r="AD45" s="254">
        <v>1.03</v>
      </c>
      <c r="AE45" s="254">
        <v>3.876989</v>
      </c>
      <c r="AF45" s="254">
        <v>0.49862220000000002</v>
      </c>
      <c r="AG45" s="254">
        <v>1.0061979999999999</v>
      </c>
      <c r="AH45" s="255">
        <v>0.12973290000000001</v>
      </c>
    </row>
    <row r="46" spans="1:34" x14ac:dyDescent="0.3">
      <c r="A46" s="187" t="s">
        <v>1093</v>
      </c>
      <c r="B46" s="156">
        <v>3</v>
      </c>
      <c r="C46" s="241">
        <v>1.8975000000000002</v>
      </c>
      <c r="D46" s="188">
        <v>0.04</v>
      </c>
      <c r="E46" s="241">
        <v>0.67500000000000004</v>
      </c>
      <c r="F46" s="188">
        <v>0.04</v>
      </c>
      <c r="G46" s="156" t="s">
        <v>1044</v>
      </c>
      <c r="H46" s="156" t="s">
        <v>1044</v>
      </c>
      <c r="I46" s="156" t="s">
        <v>1044</v>
      </c>
      <c r="J46" s="156" t="s">
        <v>1044</v>
      </c>
      <c r="K46" s="156" t="s">
        <v>1044</v>
      </c>
      <c r="L46" s="156" t="s">
        <v>1044</v>
      </c>
      <c r="M46" s="156" t="s">
        <v>1044</v>
      </c>
      <c r="N46" s="156" t="s">
        <v>1044</v>
      </c>
      <c r="O46" s="156" t="s">
        <v>1044</v>
      </c>
      <c r="P46" s="156" t="s">
        <v>1044</v>
      </c>
      <c r="Q46" s="156" t="s">
        <v>1044</v>
      </c>
      <c r="R46" s="156" t="s">
        <v>1044</v>
      </c>
      <c r="S46" s="156" t="s">
        <v>1044</v>
      </c>
      <c r="T46" s="156" t="s">
        <v>1044</v>
      </c>
      <c r="U46" s="156" t="s">
        <v>1044</v>
      </c>
      <c r="V46" s="156" t="s">
        <v>1044</v>
      </c>
      <c r="W46" s="156" t="s">
        <v>1044</v>
      </c>
      <c r="X46" s="156" t="s">
        <v>1044</v>
      </c>
      <c r="Y46" s="156" t="s">
        <v>1044</v>
      </c>
      <c r="Z46" s="109" t="s">
        <v>1044</v>
      </c>
      <c r="AA46" s="104"/>
      <c r="AB46" s="187" t="s">
        <v>1093</v>
      </c>
      <c r="AC46" s="156">
        <v>3</v>
      </c>
      <c r="AD46" s="254">
        <v>1.9</v>
      </c>
      <c r="AE46" s="254">
        <v>3.91534</v>
      </c>
      <c r="AF46" s="254">
        <v>0.50352960000000002</v>
      </c>
      <c r="AG46" s="254">
        <v>1.144641</v>
      </c>
      <c r="AH46" s="255">
        <v>0.14742330000000001</v>
      </c>
    </row>
    <row r="47" spans="1:34" x14ac:dyDescent="0.3">
      <c r="A47" s="187" t="s">
        <v>1094</v>
      </c>
      <c r="B47" s="156">
        <v>4</v>
      </c>
      <c r="C47" s="241">
        <v>2.645</v>
      </c>
      <c r="D47" s="188">
        <v>0.04</v>
      </c>
      <c r="E47" s="241">
        <v>0.22</v>
      </c>
      <c r="F47" s="188">
        <v>0.04</v>
      </c>
      <c r="G47" s="156" t="s">
        <v>1044</v>
      </c>
      <c r="H47" s="156" t="s">
        <v>1044</v>
      </c>
      <c r="I47" s="156" t="s">
        <v>1044</v>
      </c>
      <c r="J47" s="156" t="s">
        <v>1044</v>
      </c>
      <c r="K47" s="156" t="s">
        <v>1044</v>
      </c>
      <c r="L47" s="156" t="s">
        <v>1044</v>
      </c>
      <c r="M47" s="156" t="s">
        <v>1044</v>
      </c>
      <c r="N47" s="156" t="s">
        <v>1044</v>
      </c>
      <c r="O47" s="156" t="s">
        <v>1044</v>
      </c>
      <c r="P47" s="156" t="s">
        <v>1044</v>
      </c>
      <c r="Q47" s="156" t="s">
        <v>1044</v>
      </c>
      <c r="R47" s="156" t="s">
        <v>1044</v>
      </c>
      <c r="S47" s="156" t="s">
        <v>1044</v>
      </c>
      <c r="T47" s="156" t="s">
        <v>1044</v>
      </c>
      <c r="U47" s="156" t="s">
        <v>1044</v>
      </c>
      <c r="V47" s="156" t="s">
        <v>1044</v>
      </c>
      <c r="W47" s="156" t="s">
        <v>1044</v>
      </c>
      <c r="X47" s="156" t="s">
        <v>1044</v>
      </c>
      <c r="Y47" s="156" t="s">
        <v>1044</v>
      </c>
      <c r="Z47" s="109" t="s">
        <v>1044</v>
      </c>
      <c r="AA47" s="104"/>
      <c r="AB47" s="187" t="s">
        <v>1094</v>
      </c>
      <c r="AC47" s="156">
        <v>4</v>
      </c>
      <c r="AD47" s="254">
        <v>2.645</v>
      </c>
      <c r="AE47" s="254">
        <v>3.9180489999999999</v>
      </c>
      <c r="AF47" s="254">
        <v>0.50387769999999998</v>
      </c>
      <c r="AG47" s="254">
        <v>1.1933290000000001</v>
      </c>
      <c r="AH47" s="255">
        <v>0.1536661</v>
      </c>
    </row>
    <row r="48" spans="1:34" ht="16.2" thickBot="1" x14ac:dyDescent="0.35">
      <c r="A48" s="198" t="s">
        <v>1095</v>
      </c>
      <c r="B48" s="200">
        <v>5</v>
      </c>
      <c r="C48" s="248">
        <v>3.76</v>
      </c>
      <c r="D48" s="199">
        <v>0.04</v>
      </c>
      <c r="E48" s="248">
        <v>1.4100000000000001</v>
      </c>
      <c r="F48" s="199">
        <v>0.04</v>
      </c>
      <c r="G48" s="200" t="s">
        <v>1044</v>
      </c>
      <c r="H48" s="200" t="s">
        <v>1044</v>
      </c>
      <c r="I48" s="200" t="s">
        <v>1044</v>
      </c>
      <c r="J48" s="200" t="s">
        <v>1044</v>
      </c>
      <c r="K48" s="200" t="s">
        <v>1044</v>
      </c>
      <c r="L48" s="200" t="s">
        <v>1044</v>
      </c>
      <c r="M48" s="200" t="s">
        <v>1044</v>
      </c>
      <c r="N48" s="200" t="s">
        <v>1044</v>
      </c>
      <c r="O48" s="200" t="s">
        <v>1044</v>
      </c>
      <c r="P48" s="200" t="s">
        <v>1044</v>
      </c>
      <c r="Q48" s="200" t="s">
        <v>1044</v>
      </c>
      <c r="R48" s="200" t="s">
        <v>1044</v>
      </c>
      <c r="S48" s="200" t="s">
        <v>1044</v>
      </c>
      <c r="T48" s="200" t="s">
        <v>1044</v>
      </c>
      <c r="U48" s="200" t="s">
        <v>1044</v>
      </c>
      <c r="V48" s="200" t="s">
        <v>1044</v>
      </c>
      <c r="W48" s="200" t="s">
        <v>1044</v>
      </c>
      <c r="X48" s="200" t="s">
        <v>1044</v>
      </c>
      <c r="Y48" s="200" t="s">
        <v>1044</v>
      </c>
      <c r="Z48" s="201" t="s">
        <v>1044</v>
      </c>
      <c r="AA48" s="104"/>
      <c r="AB48" s="198" t="s">
        <v>1095</v>
      </c>
      <c r="AC48" s="200">
        <v>5</v>
      </c>
      <c r="AD48" s="256">
        <v>3.76</v>
      </c>
      <c r="AE48" s="256">
        <v>3.9189750000000001</v>
      </c>
      <c r="AF48" s="256">
        <v>0.50399680000000002</v>
      </c>
      <c r="AG48" s="256">
        <v>1.2809820000000001</v>
      </c>
      <c r="AH48" s="257">
        <v>0.1649265</v>
      </c>
    </row>
    <row r="49" spans="1:34" x14ac:dyDescent="0.3">
      <c r="A49" s="184" t="s">
        <v>1096</v>
      </c>
      <c r="B49" s="157">
        <v>1</v>
      </c>
      <c r="C49" s="247">
        <v>1.0425</v>
      </c>
      <c r="D49" s="185">
        <v>0.04</v>
      </c>
      <c r="E49" s="247">
        <v>2.085</v>
      </c>
      <c r="F49" s="185">
        <v>0.04</v>
      </c>
      <c r="G49" s="185" t="s">
        <v>1043</v>
      </c>
      <c r="H49" s="185">
        <v>3.46</v>
      </c>
      <c r="I49" s="185">
        <v>0.25</v>
      </c>
      <c r="J49" s="202">
        <v>44.3</v>
      </c>
      <c r="K49" s="202">
        <v>2.9</v>
      </c>
      <c r="L49" s="202">
        <v>12.6</v>
      </c>
      <c r="M49" s="202">
        <v>0.8</v>
      </c>
      <c r="N49" s="185">
        <v>900</v>
      </c>
      <c r="O49" s="185">
        <v>2.7</v>
      </c>
      <c r="P49" s="185">
        <v>15</v>
      </c>
      <c r="Q49" s="185">
        <v>0</v>
      </c>
      <c r="R49" s="185">
        <v>0</v>
      </c>
      <c r="S49" s="185">
        <v>0</v>
      </c>
      <c r="T49" s="185">
        <v>0</v>
      </c>
      <c r="U49" s="185">
        <v>0</v>
      </c>
      <c r="V49" s="185">
        <v>0</v>
      </c>
      <c r="W49" s="185">
        <v>0</v>
      </c>
      <c r="X49" s="185">
        <v>1</v>
      </c>
      <c r="Y49" s="185">
        <v>0</v>
      </c>
      <c r="Z49" s="186">
        <v>0</v>
      </c>
      <c r="AA49" s="104"/>
      <c r="AB49" s="184" t="s">
        <v>1096</v>
      </c>
      <c r="AC49" s="157">
        <v>1</v>
      </c>
      <c r="AD49" s="252">
        <v>1.04</v>
      </c>
      <c r="AE49" s="252">
        <v>3.7298</v>
      </c>
      <c r="AF49" s="252">
        <v>0.4338341</v>
      </c>
      <c r="AG49" s="252">
        <v>1.485555</v>
      </c>
      <c r="AH49" s="253">
        <v>0.17253969999999999</v>
      </c>
    </row>
    <row r="50" spans="1:34" x14ac:dyDescent="0.3">
      <c r="A50" s="187" t="s">
        <v>1097</v>
      </c>
      <c r="B50" s="156">
        <v>2</v>
      </c>
      <c r="C50" s="241">
        <v>2.6674999999999995</v>
      </c>
      <c r="D50" s="188">
        <v>0.04</v>
      </c>
      <c r="E50" s="241">
        <v>0.56499999999999995</v>
      </c>
      <c r="F50" s="188">
        <v>0.04</v>
      </c>
      <c r="G50" s="156" t="s">
        <v>1044</v>
      </c>
      <c r="H50" s="156" t="s">
        <v>1044</v>
      </c>
      <c r="I50" s="156" t="s">
        <v>1044</v>
      </c>
      <c r="J50" s="156" t="s">
        <v>1044</v>
      </c>
      <c r="K50" s="156" t="s">
        <v>1044</v>
      </c>
      <c r="L50" s="156" t="s">
        <v>1044</v>
      </c>
      <c r="M50" s="156" t="s">
        <v>1044</v>
      </c>
      <c r="N50" s="156" t="s">
        <v>1044</v>
      </c>
      <c r="O50" s="156" t="s">
        <v>1044</v>
      </c>
      <c r="P50" s="156" t="s">
        <v>1044</v>
      </c>
      <c r="Q50" s="156" t="s">
        <v>1044</v>
      </c>
      <c r="R50" s="156" t="s">
        <v>1044</v>
      </c>
      <c r="S50" s="156" t="s">
        <v>1044</v>
      </c>
      <c r="T50" s="156" t="s">
        <v>1044</v>
      </c>
      <c r="U50" s="156" t="s">
        <v>1044</v>
      </c>
      <c r="V50" s="156" t="s">
        <v>1044</v>
      </c>
      <c r="W50" s="156" t="s">
        <v>1044</v>
      </c>
      <c r="X50" s="156" t="s">
        <v>1044</v>
      </c>
      <c r="Y50" s="156" t="s">
        <v>1044</v>
      </c>
      <c r="Z50" s="109" t="s">
        <v>1044</v>
      </c>
      <c r="AA50" s="104"/>
      <c r="AB50" s="187" t="s">
        <v>1097</v>
      </c>
      <c r="AC50" s="156">
        <v>2</v>
      </c>
      <c r="AD50" s="254">
        <v>2.67</v>
      </c>
      <c r="AE50" s="254">
        <v>3.7423549999999999</v>
      </c>
      <c r="AF50" s="254">
        <v>0.43529200000000001</v>
      </c>
      <c r="AG50" s="254">
        <v>1.6201730000000001</v>
      </c>
      <c r="AH50" s="255">
        <v>0.1881014</v>
      </c>
    </row>
    <row r="51" spans="1:34" x14ac:dyDescent="0.3">
      <c r="A51" s="187" t="s">
        <v>1098</v>
      </c>
      <c r="B51" s="156">
        <v>3</v>
      </c>
      <c r="C51" s="241">
        <v>3.3724999999999992</v>
      </c>
      <c r="D51" s="188">
        <v>0.04</v>
      </c>
      <c r="E51" s="241">
        <v>0.245</v>
      </c>
      <c r="F51" s="188">
        <v>0.04</v>
      </c>
      <c r="G51" s="156" t="s">
        <v>1044</v>
      </c>
      <c r="H51" s="156" t="s">
        <v>1044</v>
      </c>
      <c r="I51" s="156" t="s">
        <v>1044</v>
      </c>
      <c r="J51" s="156" t="s">
        <v>1044</v>
      </c>
      <c r="K51" s="156" t="s">
        <v>1044</v>
      </c>
      <c r="L51" s="156" t="s">
        <v>1044</v>
      </c>
      <c r="M51" s="156" t="s">
        <v>1044</v>
      </c>
      <c r="N51" s="156" t="s">
        <v>1044</v>
      </c>
      <c r="O51" s="156" t="s">
        <v>1044</v>
      </c>
      <c r="P51" s="156" t="s">
        <v>1044</v>
      </c>
      <c r="Q51" s="156" t="s">
        <v>1044</v>
      </c>
      <c r="R51" s="156" t="s">
        <v>1044</v>
      </c>
      <c r="S51" s="156" t="s">
        <v>1044</v>
      </c>
      <c r="T51" s="156" t="s">
        <v>1044</v>
      </c>
      <c r="U51" s="156" t="s">
        <v>1044</v>
      </c>
      <c r="V51" s="156" t="s">
        <v>1044</v>
      </c>
      <c r="W51" s="156" t="s">
        <v>1044</v>
      </c>
      <c r="X51" s="156" t="s">
        <v>1044</v>
      </c>
      <c r="Y51" s="156" t="s">
        <v>1044</v>
      </c>
      <c r="Z51" s="109" t="s">
        <v>1044</v>
      </c>
      <c r="AA51" s="104"/>
      <c r="AB51" s="187" t="s">
        <v>1098</v>
      </c>
      <c r="AC51" s="156">
        <v>3</v>
      </c>
      <c r="AD51" s="254">
        <v>3.37</v>
      </c>
      <c r="AE51" s="254">
        <v>3.7428330000000001</v>
      </c>
      <c r="AF51" s="254">
        <v>0.4353476</v>
      </c>
      <c r="AG51" s="254">
        <v>1.6796230000000001</v>
      </c>
      <c r="AH51" s="255">
        <v>0.1949816</v>
      </c>
    </row>
    <row r="52" spans="1:34" ht="16.2" thickBot="1" x14ac:dyDescent="0.35">
      <c r="A52" s="198" t="s">
        <v>1099</v>
      </c>
      <c r="B52" s="200">
        <v>4</v>
      </c>
      <c r="C52" s="248">
        <v>4.3824999999999994</v>
      </c>
      <c r="D52" s="199">
        <v>0.04</v>
      </c>
      <c r="E52" s="248">
        <v>1.1749999999999998</v>
      </c>
      <c r="F52" s="199">
        <v>0.04</v>
      </c>
      <c r="G52" s="200" t="s">
        <v>1044</v>
      </c>
      <c r="H52" s="200" t="s">
        <v>1044</v>
      </c>
      <c r="I52" s="200" t="s">
        <v>1044</v>
      </c>
      <c r="J52" s="200" t="s">
        <v>1044</v>
      </c>
      <c r="K52" s="200" t="s">
        <v>1044</v>
      </c>
      <c r="L52" s="200" t="s">
        <v>1044</v>
      </c>
      <c r="M52" s="200" t="s">
        <v>1044</v>
      </c>
      <c r="N52" s="200" t="s">
        <v>1044</v>
      </c>
      <c r="O52" s="200" t="s">
        <v>1044</v>
      </c>
      <c r="P52" s="200" t="s">
        <v>1044</v>
      </c>
      <c r="Q52" s="200" t="s">
        <v>1044</v>
      </c>
      <c r="R52" s="200" t="s">
        <v>1044</v>
      </c>
      <c r="S52" s="200" t="s">
        <v>1044</v>
      </c>
      <c r="T52" s="200" t="s">
        <v>1044</v>
      </c>
      <c r="U52" s="200" t="s">
        <v>1044</v>
      </c>
      <c r="V52" s="200" t="s">
        <v>1044</v>
      </c>
      <c r="W52" s="200" t="s">
        <v>1044</v>
      </c>
      <c r="X52" s="200" t="s">
        <v>1044</v>
      </c>
      <c r="Y52" s="200" t="s">
        <v>1044</v>
      </c>
      <c r="Z52" s="201" t="s">
        <v>1044</v>
      </c>
      <c r="AA52" s="104"/>
      <c r="AB52" s="198" t="s">
        <v>1099</v>
      </c>
      <c r="AC52" s="200">
        <v>4</v>
      </c>
      <c r="AD52" s="256">
        <v>4.3825000000000003</v>
      </c>
      <c r="AE52" s="256">
        <v>3.7429929999999998</v>
      </c>
      <c r="AF52" s="256">
        <v>0.43536619999999998</v>
      </c>
      <c r="AG52" s="256">
        <v>1.790019</v>
      </c>
      <c r="AH52" s="257">
        <v>0.2077695</v>
      </c>
    </row>
    <row r="53" spans="1:34" x14ac:dyDescent="0.3">
      <c r="A53" s="184" t="s">
        <v>1100</v>
      </c>
      <c r="B53" s="157">
        <v>1</v>
      </c>
      <c r="C53" s="247">
        <v>0.185</v>
      </c>
      <c r="D53" s="185">
        <v>0.04</v>
      </c>
      <c r="E53" s="247">
        <v>0.37</v>
      </c>
      <c r="F53" s="185">
        <v>0.04</v>
      </c>
      <c r="G53" s="185" t="s">
        <v>1043</v>
      </c>
      <c r="H53" s="185">
        <v>3.46</v>
      </c>
      <c r="I53" s="185">
        <v>0.25</v>
      </c>
      <c r="J53" s="202">
        <v>44.3</v>
      </c>
      <c r="K53" s="202">
        <v>2.9</v>
      </c>
      <c r="L53" s="202">
        <v>12.6</v>
      </c>
      <c r="M53" s="202">
        <v>0.8</v>
      </c>
      <c r="N53" s="185">
        <v>900</v>
      </c>
      <c r="O53" s="185">
        <v>2.7</v>
      </c>
      <c r="P53" s="185">
        <v>15</v>
      </c>
      <c r="Q53" s="185">
        <v>0</v>
      </c>
      <c r="R53" s="185">
        <v>0</v>
      </c>
      <c r="S53" s="185">
        <v>0</v>
      </c>
      <c r="T53" s="185">
        <v>0</v>
      </c>
      <c r="U53" s="185">
        <v>0</v>
      </c>
      <c r="V53" s="185">
        <v>0</v>
      </c>
      <c r="W53" s="185">
        <v>0</v>
      </c>
      <c r="X53" s="185">
        <v>1</v>
      </c>
      <c r="Y53" s="185">
        <v>0</v>
      </c>
      <c r="Z53" s="186">
        <v>0</v>
      </c>
      <c r="AA53" s="104"/>
      <c r="AB53" s="184" t="s">
        <v>1100</v>
      </c>
      <c r="AC53" s="157">
        <v>1</v>
      </c>
      <c r="AD53" s="252">
        <v>0.19</v>
      </c>
      <c r="AE53" s="252">
        <v>3.2318259999999999</v>
      </c>
      <c r="AF53" s="252">
        <v>0.37952170000000002</v>
      </c>
      <c r="AG53" s="252">
        <v>1.098141</v>
      </c>
      <c r="AH53" s="253">
        <v>0.1280249</v>
      </c>
    </row>
    <row r="54" spans="1:34" x14ac:dyDescent="0.3">
      <c r="A54" s="187" t="s">
        <v>1101</v>
      </c>
      <c r="B54" s="156">
        <v>2</v>
      </c>
      <c r="C54" s="241">
        <v>0.96</v>
      </c>
      <c r="D54" s="188">
        <v>0.04</v>
      </c>
      <c r="E54" s="241">
        <v>0.58000000000000007</v>
      </c>
      <c r="F54" s="188">
        <v>0.04</v>
      </c>
      <c r="G54" s="156" t="s">
        <v>1044</v>
      </c>
      <c r="H54" s="156" t="s">
        <v>1044</v>
      </c>
      <c r="I54" s="156" t="s">
        <v>1044</v>
      </c>
      <c r="J54" s="156" t="s">
        <v>1044</v>
      </c>
      <c r="K54" s="156" t="s">
        <v>1044</v>
      </c>
      <c r="L54" s="156" t="s">
        <v>1044</v>
      </c>
      <c r="M54" s="156" t="s">
        <v>1044</v>
      </c>
      <c r="N54" s="156" t="s">
        <v>1044</v>
      </c>
      <c r="O54" s="156" t="s">
        <v>1044</v>
      </c>
      <c r="P54" s="156" t="s">
        <v>1044</v>
      </c>
      <c r="Q54" s="156" t="s">
        <v>1044</v>
      </c>
      <c r="R54" s="156" t="s">
        <v>1044</v>
      </c>
      <c r="S54" s="156" t="s">
        <v>1044</v>
      </c>
      <c r="T54" s="156" t="s">
        <v>1044</v>
      </c>
      <c r="U54" s="156" t="s">
        <v>1044</v>
      </c>
      <c r="V54" s="156" t="s">
        <v>1044</v>
      </c>
      <c r="W54" s="156" t="s">
        <v>1044</v>
      </c>
      <c r="X54" s="156" t="s">
        <v>1044</v>
      </c>
      <c r="Y54" s="156" t="s">
        <v>1044</v>
      </c>
      <c r="Z54" s="109" t="s">
        <v>1044</v>
      </c>
      <c r="AA54" s="104"/>
      <c r="AB54" s="187" t="s">
        <v>1101</v>
      </c>
      <c r="AC54" s="156">
        <v>2</v>
      </c>
      <c r="AD54" s="254">
        <v>0.96</v>
      </c>
      <c r="AE54" s="254">
        <v>3.6975880000000001</v>
      </c>
      <c r="AF54" s="254">
        <v>0.43011460000000001</v>
      </c>
      <c r="AG54" s="254">
        <v>1.332703</v>
      </c>
      <c r="AH54" s="255">
        <v>0.15492410000000001</v>
      </c>
    </row>
    <row r="55" spans="1:34" x14ac:dyDescent="0.3">
      <c r="A55" s="187" t="s">
        <v>1102</v>
      </c>
      <c r="B55" s="156">
        <v>3</v>
      </c>
      <c r="C55" s="241">
        <v>1.7675000000000001</v>
      </c>
      <c r="D55" s="188">
        <v>0.04</v>
      </c>
      <c r="E55" s="241">
        <v>0.435</v>
      </c>
      <c r="F55" s="188">
        <v>0.04</v>
      </c>
      <c r="G55" s="156" t="s">
        <v>1044</v>
      </c>
      <c r="H55" s="156" t="s">
        <v>1044</v>
      </c>
      <c r="I55" s="156" t="s">
        <v>1044</v>
      </c>
      <c r="J55" s="156" t="s">
        <v>1044</v>
      </c>
      <c r="K55" s="156" t="s">
        <v>1044</v>
      </c>
      <c r="L55" s="156" t="s">
        <v>1044</v>
      </c>
      <c r="M55" s="156" t="s">
        <v>1044</v>
      </c>
      <c r="N55" s="156" t="s">
        <v>1044</v>
      </c>
      <c r="O55" s="156" t="s">
        <v>1044</v>
      </c>
      <c r="P55" s="156" t="s">
        <v>1044</v>
      </c>
      <c r="Q55" s="156" t="s">
        <v>1044</v>
      </c>
      <c r="R55" s="156" t="s">
        <v>1044</v>
      </c>
      <c r="S55" s="156" t="s">
        <v>1044</v>
      </c>
      <c r="T55" s="156" t="s">
        <v>1044</v>
      </c>
      <c r="U55" s="156" t="s">
        <v>1044</v>
      </c>
      <c r="V55" s="156" t="s">
        <v>1044</v>
      </c>
      <c r="W55" s="156" t="s">
        <v>1044</v>
      </c>
      <c r="X55" s="156" t="s">
        <v>1044</v>
      </c>
      <c r="Y55" s="156" t="s">
        <v>1044</v>
      </c>
      <c r="Z55" s="109" t="s">
        <v>1044</v>
      </c>
      <c r="AA55" s="104"/>
      <c r="AB55" s="187" t="s">
        <v>1102</v>
      </c>
      <c r="AC55" s="156">
        <v>3</v>
      </c>
      <c r="AD55" s="254">
        <v>1.77</v>
      </c>
      <c r="AE55" s="254">
        <v>3.736478</v>
      </c>
      <c r="AF55" s="254">
        <v>0.43460919999999997</v>
      </c>
      <c r="AG55" s="254">
        <v>1.480391</v>
      </c>
      <c r="AH55" s="255">
        <v>0.1719482</v>
      </c>
    </row>
    <row r="56" spans="1:34" ht="16.2" thickBot="1" x14ac:dyDescent="0.35">
      <c r="A56" s="198" t="s">
        <v>1103</v>
      </c>
      <c r="B56" s="200">
        <v>4</v>
      </c>
      <c r="C56" s="248">
        <v>2.5274999999999999</v>
      </c>
      <c r="D56" s="199">
        <v>0.04</v>
      </c>
      <c r="E56" s="248">
        <v>0.48499999999999999</v>
      </c>
      <c r="F56" s="199">
        <v>0.04</v>
      </c>
      <c r="G56" s="200" t="s">
        <v>1044</v>
      </c>
      <c r="H56" s="200" t="s">
        <v>1044</v>
      </c>
      <c r="I56" s="200" t="s">
        <v>1044</v>
      </c>
      <c r="J56" s="200" t="s">
        <v>1044</v>
      </c>
      <c r="K56" s="200" t="s">
        <v>1044</v>
      </c>
      <c r="L56" s="200" t="s">
        <v>1044</v>
      </c>
      <c r="M56" s="200" t="s">
        <v>1044</v>
      </c>
      <c r="N56" s="200" t="s">
        <v>1044</v>
      </c>
      <c r="O56" s="200" t="s">
        <v>1044</v>
      </c>
      <c r="P56" s="200" t="s">
        <v>1044</v>
      </c>
      <c r="Q56" s="200" t="s">
        <v>1044</v>
      </c>
      <c r="R56" s="200" t="s">
        <v>1044</v>
      </c>
      <c r="S56" s="200" t="s">
        <v>1044</v>
      </c>
      <c r="T56" s="200" t="s">
        <v>1044</v>
      </c>
      <c r="U56" s="200" t="s">
        <v>1044</v>
      </c>
      <c r="V56" s="200" t="s">
        <v>1044</v>
      </c>
      <c r="W56" s="200" t="s">
        <v>1044</v>
      </c>
      <c r="X56" s="200" t="s">
        <v>1044</v>
      </c>
      <c r="Y56" s="200" t="s">
        <v>1044</v>
      </c>
      <c r="Z56" s="201" t="s">
        <v>1044</v>
      </c>
      <c r="AA56" s="104"/>
      <c r="AB56" s="198" t="s">
        <v>1103</v>
      </c>
      <c r="AC56" s="200">
        <v>4</v>
      </c>
      <c r="AD56" s="256">
        <v>2.5274999999999999</v>
      </c>
      <c r="AE56" s="256">
        <v>3.7419929999999999</v>
      </c>
      <c r="AF56" s="256">
        <v>0.43525000000000003</v>
      </c>
      <c r="AG56" s="256">
        <v>1.5959559999999999</v>
      </c>
      <c r="AH56" s="257">
        <v>0.18530060000000001</v>
      </c>
    </row>
    <row r="57" spans="1:34" x14ac:dyDescent="0.3">
      <c r="A57" s="184" t="s">
        <v>1104</v>
      </c>
      <c r="B57" s="112">
        <v>1</v>
      </c>
      <c r="C57" s="249">
        <v>0.88250000000000006</v>
      </c>
      <c r="D57" s="185">
        <v>0.04</v>
      </c>
      <c r="E57" s="247">
        <v>1.165</v>
      </c>
      <c r="F57" s="185">
        <v>0.04</v>
      </c>
      <c r="G57" s="185" t="s">
        <v>1043</v>
      </c>
      <c r="H57" s="157">
        <v>2.95</v>
      </c>
      <c r="I57" s="157">
        <v>0.22</v>
      </c>
      <c r="J57" s="157">
        <v>25.9</v>
      </c>
      <c r="K57" s="157">
        <v>1.9</v>
      </c>
      <c r="L57" s="157">
        <v>8.6</v>
      </c>
      <c r="M57" s="157">
        <v>0.5</v>
      </c>
      <c r="N57" s="185">
        <v>900</v>
      </c>
      <c r="O57" s="185">
        <v>2.7</v>
      </c>
      <c r="P57" s="185">
        <v>8</v>
      </c>
      <c r="Q57" s="185">
        <v>0</v>
      </c>
      <c r="R57" s="185">
        <v>0</v>
      </c>
      <c r="S57" s="185">
        <v>0</v>
      </c>
      <c r="T57" s="185">
        <v>0</v>
      </c>
      <c r="U57" s="185">
        <v>0</v>
      </c>
      <c r="V57" s="185">
        <v>0</v>
      </c>
      <c r="W57" s="185">
        <v>0</v>
      </c>
      <c r="X57" s="185">
        <v>1</v>
      </c>
      <c r="Y57" s="185">
        <v>0</v>
      </c>
      <c r="Z57" s="186">
        <v>0</v>
      </c>
      <c r="AA57" s="104"/>
      <c r="AB57" s="184" t="s">
        <v>1104</v>
      </c>
      <c r="AC57" s="157">
        <v>1</v>
      </c>
      <c r="AD57" s="252">
        <v>0.88</v>
      </c>
      <c r="AE57" s="252">
        <v>2.7783389999999999</v>
      </c>
      <c r="AF57" s="252">
        <v>0.33291549999999998</v>
      </c>
      <c r="AG57" s="252">
        <v>0.64319530000000003</v>
      </c>
      <c r="AH57" s="253">
        <v>7.7220639999999993E-2</v>
      </c>
    </row>
    <row r="58" spans="1:34" x14ac:dyDescent="0.3">
      <c r="A58" s="187" t="s">
        <v>1105</v>
      </c>
      <c r="B58" s="105">
        <v>2</v>
      </c>
      <c r="C58" s="243">
        <v>2.1749999999999998</v>
      </c>
      <c r="D58" s="188">
        <v>0.04</v>
      </c>
      <c r="E58" s="241">
        <v>0.82000000000000006</v>
      </c>
      <c r="F58" s="188">
        <v>0.04</v>
      </c>
      <c r="G58" s="156" t="s">
        <v>1044</v>
      </c>
      <c r="H58" s="156" t="s">
        <v>1044</v>
      </c>
      <c r="I58" s="156" t="s">
        <v>1044</v>
      </c>
      <c r="J58" s="156" t="s">
        <v>1044</v>
      </c>
      <c r="K58" s="156" t="s">
        <v>1044</v>
      </c>
      <c r="L58" s="156" t="s">
        <v>1044</v>
      </c>
      <c r="M58" s="156" t="s">
        <v>1044</v>
      </c>
      <c r="N58" s="156" t="s">
        <v>1044</v>
      </c>
      <c r="O58" s="156" t="s">
        <v>1044</v>
      </c>
      <c r="P58" s="156" t="s">
        <v>1044</v>
      </c>
      <c r="Q58" s="156" t="s">
        <v>1044</v>
      </c>
      <c r="R58" s="156" t="s">
        <v>1044</v>
      </c>
      <c r="S58" s="156" t="s">
        <v>1044</v>
      </c>
      <c r="T58" s="156" t="s">
        <v>1044</v>
      </c>
      <c r="U58" s="156" t="s">
        <v>1044</v>
      </c>
      <c r="V58" s="156" t="s">
        <v>1044</v>
      </c>
      <c r="W58" s="156" t="s">
        <v>1044</v>
      </c>
      <c r="X58" s="156" t="s">
        <v>1044</v>
      </c>
      <c r="Y58" s="156" t="s">
        <v>1044</v>
      </c>
      <c r="Z58" s="109" t="s">
        <v>1044</v>
      </c>
      <c r="AA58" s="104"/>
      <c r="AB58" s="187" t="s">
        <v>1105</v>
      </c>
      <c r="AC58" s="156">
        <v>2</v>
      </c>
      <c r="AD58" s="254">
        <v>2.1800000000000002</v>
      </c>
      <c r="AE58" s="254">
        <v>2.8008950000000001</v>
      </c>
      <c r="AF58" s="254">
        <v>0.33560669999999998</v>
      </c>
      <c r="AG58" s="254">
        <v>0.72298059999999997</v>
      </c>
      <c r="AH58" s="255">
        <v>8.6711819999999995E-2</v>
      </c>
    </row>
    <row r="59" spans="1:34" x14ac:dyDescent="0.3">
      <c r="A59" s="187" t="s">
        <v>1106</v>
      </c>
      <c r="B59" s="105">
        <v>3</v>
      </c>
      <c r="C59" s="243">
        <v>3.0324999999999998</v>
      </c>
      <c r="D59" s="188">
        <v>0.04</v>
      </c>
      <c r="E59" s="241">
        <v>0.29500000000000004</v>
      </c>
      <c r="F59" s="188">
        <v>0.04</v>
      </c>
      <c r="G59" s="156" t="s">
        <v>1044</v>
      </c>
      <c r="H59" s="156" t="s">
        <v>1044</v>
      </c>
      <c r="I59" s="156" t="s">
        <v>1044</v>
      </c>
      <c r="J59" s="156" t="s">
        <v>1044</v>
      </c>
      <c r="K59" s="156" t="s">
        <v>1044</v>
      </c>
      <c r="L59" s="156" t="s">
        <v>1044</v>
      </c>
      <c r="M59" s="156" t="s">
        <v>1044</v>
      </c>
      <c r="N59" s="156" t="s">
        <v>1044</v>
      </c>
      <c r="O59" s="156" t="s">
        <v>1044</v>
      </c>
      <c r="P59" s="156" t="s">
        <v>1044</v>
      </c>
      <c r="Q59" s="156" t="s">
        <v>1044</v>
      </c>
      <c r="R59" s="156" t="s">
        <v>1044</v>
      </c>
      <c r="S59" s="156" t="s">
        <v>1044</v>
      </c>
      <c r="T59" s="156" t="s">
        <v>1044</v>
      </c>
      <c r="U59" s="156" t="s">
        <v>1044</v>
      </c>
      <c r="V59" s="156" t="s">
        <v>1044</v>
      </c>
      <c r="W59" s="156" t="s">
        <v>1044</v>
      </c>
      <c r="X59" s="156" t="s">
        <v>1044</v>
      </c>
      <c r="Y59" s="156" t="s">
        <v>1044</v>
      </c>
      <c r="Z59" s="109" t="s">
        <v>1044</v>
      </c>
      <c r="AA59" s="104"/>
      <c r="AB59" s="187" t="s">
        <v>1106</v>
      </c>
      <c r="AC59" s="156">
        <v>3</v>
      </c>
      <c r="AD59" s="254">
        <v>3.03</v>
      </c>
      <c r="AE59" s="254">
        <v>2.8017690000000002</v>
      </c>
      <c r="AF59" s="254">
        <v>0.33571139999999999</v>
      </c>
      <c r="AG59" s="254">
        <v>0.74530200000000002</v>
      </c>
      <c r="AH59" s="255">
        <v>8.9378860000000004E-2</v>
      </c>
    </row>
    <row r="60" spans="1:34" x14ac:dyDescent="0.3">
      <c r="A60" s="198" t="s">
        <v>1107</v>
      </c>
      <c r="B60" s="242">
        <v>4</v>
      </c>
      <c r="C60" s="243">
        <v>3.9249999999999994</v>
      </c>
      <c r="D60" s="188">
        <v>0.04</v>
      </c>
      <c r="E60" s="241">
        <v>0.89</v>
      </c>
      <c r="F60" s="188">
        <v>0.04</v>
      </c>
      <c r="G60" s="156" t="s">
        <v>1044</v>
      </c>
      <c r="H60" s="156" t="s">
        <v>1044</v>
      </c>
      <c r="I60" s="156" t="s">
        <v>1044</v>
      </c>
      <c r="J60" s="156" t="s">
        <v>1044</v>
      </c>
      <c r="K60" s="156" t="s">
        <v>1044</v>
      </c>
      <c r="L60" s="156" t="s">
        <v>1044</v>
      </c>
      <c r="M60" s="156" t="s">
        <v>1044</v>
      </c>
      <c r="N60" s="156" t="s">
        <v>1044</v>
      </c>
      <c r="O60" s="156" t="s">
        <v>1044</v>
      </c>
      <c r="P60" s="156" t="s">
        <v>1044</v>
      </c>
      <c r="Q60" s="156" t="s">
        <v>1044</v>
      </c>
      <c r="R60" s="156" t="s">
        <v>1044</v>
      </c>
      <c r="S60" s="156" t="s">
        <v>1044</v>
      </c>
      <c r="T60" s="156" t="s">
        <v>1044</v>
      </c>
      <c r="U60" s="156" t="s">
        <v>1044</v>
      </c>
      <c r="V60" s="156" t="s">
        <v>1044</v>
      </c>
      <c r="W60" s="156" t="s">
        <v>1044</v>
      </c>
      <c r="X60" s="156" t="s">
        <v>1044</v>
      </c>
      <c r="Y60" s="156" t="s">
        <v>1044</v>
      </c>
      <c r="Z60" s="109" t="s">
        <v>1044</v>
      </c>
      <c r="AA60" s="104"/>
      <c r="AB60" s="198" t="s">
        <v>1107</v>
      </c>
      <c r="AC60" s="200">
        <v>4</v>
      </c>
      <c r="AD60" s="256">
        <v>3.9249999999999998</v>
      </c>
      <c r="AE60" s="256">
        <v>2.801984</v>
      </c>
      <c r="AF60" s="256">
        <v>0.33573720000000001</v>
      </c>
      <c r="AG60" s="256">
        <v>0.76863859999999995</v>
      </c>
      <c r="AH60" s="257">
        <v>9.2171539999999996E-2</v>
      </c>
    </row>
    <row r="61" spans="1:34" x14ac:dyDescent="0.3">
      <c r="A61" s="198" t="s">
        <v>1226</v>
      </c>
      <c r="B61" s="242">
        <v>5</v>
      </c>
      <c r="C61" s="243">
        <v>4.8349999999999991</v>
      </c>
      <c r="D61" s="188">
        <v>0.04</v>
      </c>
      <c r="E61" s="241">
        <f t="shared" ref="E61:E62" si="0">(D61+C61)/2</f>
        <v>2.4374999999999996</v>
      </c>
      <c r="F61" s="188">
        <v>0.04</v>
      </c>
      <c r="G61" s="156" t="s">
        <v>1044</v>
      </c>
      <c r="H61" s="156" t="s">
        <v>1044</v>
      </c>
      <c r="I61" s="156" t="s">
        <v>1044</v>
      </c>
      <c r="J61" s="156" t="s">
        <v>1044</v>
      </c>
      <c r="K61" s="156" t="s">
        <v>1044</v>
      </c>
      <c r="L61" s="156" t="s">
        <v>1044</v>
      </c>
      <c r="M61" s="156" t="s">
        <v>1044</v>
      </c>
      <c r="N61" s="156" t="s">
        <v>1044</v>
      </c>
      <c r="O61" s="156" t="s">
        <v>1044</v>
      </c>
      <c r="P61" s="156" t="s">
        <v>1044</v>
      </c>
      <c r="Q61" s="156" t="s">
        <v>1044</v>
      </c>
      <c r="R61" s="156" t="s">
        <v>1044</v>
      </c>
      <c r="S61" s="156" t="s">
        <v>1044</v>
      </c>
      <c r="T61" s="156" t="s">
        <v>1044</v>
      </c>
      <c r="U61" s="156" t="s">
        <v>1044</v>
      </c>
      <c r="V61" s="156" t="s">
        <v>1044</v>
      </c>
      <c r="W61" s="156" t="s">
        <v>1044</v>
      </c>
      <c r="X61" s="156" t="s">
        <v>1044</v>
      </c>
      <c r="Y61" s="156" t="s">
        <v>1044</v>
      </c>
      <c r="Z61" s="109" t="s">
        <v>1044</v>
      </c>
      <c r="AA61" s="104"/>
      <c r="AB61" s="198" t="s">
        <v>1226</v>
      </c>
      <c r="AC61" s="200">
        <v>5</v>
      </c>
      <c r="AD61" s="245">
        <v>4.84</v>
      </c>
      <c r="AE61" s="245">
        <v>2.8019989999999999</v>
      </c>
      <c r="AF61" s="245">
        <v>0.33573900000000001</v>
      </c>
      <c r="AG61" s="245">
        <v>0.78078259999999999</v>
      </c>
      <c r="AH61" s="245">
        <v>9.3626630000000002E-2</v>
      </c>
    </row>
    <row r="62" spans="1:34" ht="16.2" thickBot="1" x14ac:dyDescent="0.35">
      <c r="A62" s="198" t="s">
        <v>1227</v>
      </c>
      <c r="B62" s="242">
        <v>6</v>
      </c>
      <c r="C62" s="244">
        <v>5.8849999999999989</v>
      </c>
      <c r="D62" s="190">
        <v>0.04</v>
      </c>
      <c r="E62" s="251">
        <f t="shared" si="0"/>
        <v>2.9624999999999995</v>
      </c>
      <c r="F62" s="190">
        <v>0.04</v>
      </c>
      <c r="G62" s="158" t="s">
        <v>1044</v>
      </c>
      <c r="H62" s="158" t="s">
        <v>1044</v>
      </c>
      <c r="I62" s="158" t="s">
        <v>1044</v>
      </c>
      <c r="J62" s="158" t="s">
        <v>1044</v>
      </c>
      <c r="K62" s="158" t="s">
        <v>1044</v>
      </c>
      <c r="L62" s="158" t="s">
        <v>1044</v>
      </c>
      <c r="M62" s="158" t="s">
        <v>1044</v>
      </c>
      <c r="N62" s="158" t="s">
        <v>1044</v>
      </c>
      <c r="O62" s="158" t="s">
        <v>1044</v>
      </c>
      <c r="P62" s="158" t="s">
        <v>1044</v>
      </c>
      <c r="Q62" s="158" t="s">
        <v>1044</v>
      </c>
      <c r="R62" s="158" t="s">
        <v>1044</v>
      </c>
      <c r="S62" s="158" t="s">
        <v>1044</v>
      </c>
      <c r="T62" s="158" t="s">
        <v>1044</v>
      </c>
      <c r="U62" s="158" t="s">
        <v>1044</v>
      </c>
      <c r="V62" s="158" t="s">
        <v>1044</v>
      </c>
      <c r="W62" s="158" t="s">
        <v>1044</v>
      </c>
      <c r="X62" s="158" t="s">
        <v>1044</v>
      </c>
      <c r="Y62" s="158" t="s">
        <v>1044</v>
      </c>
      <c r="Z62" s="111" t="s">
        <v>1044</v>
      </c>
      <c r="AA62" s="104"/>
      <c r="AB62" s="198" t="s">
        <v>1227</v>
      </c>
      <c r="AC62" s="200">
        <v>6</v>
      </c>
      <c r="AD62" s="245">
        <v>5.89</v>
      </c>
      <c r="AE62" s="245">
        <v>2.802</v>
      </c>
      <c r="AF62" s="245">
        <v>0.33573910000000001</v>
      </c>
      <c r="AG62" s="245">
        <v>0.78434099999999995</v>
      </c>
      <c r="AH62" s="245">
        <v>9.4053230000000002E-2</v>
      </c>
    </row>
    <row r="63" spans="1:34" x14ac:dyDescent="0.3">
      <c r="A63" s="184" t="s">
        <v>1108</v>
      </c>
      <c r="B63" s="157">
        <v>1</v>
      </c>
      <c r="C63" s="250">
        <v>0.41499999999999998</v>
      </c>
      <c r="D63" s="238">
        <v>0.04</v>
      </c>
      <c r="E63" s="250">
        <v>0.83</v>
      </c>
      <c r="F63" s="238">
        <v>0.04</v>
      </c>
      <c r="G63" s="238" t="s">
        <v>1043</v>
      </c>
      <c r="H63" s="238">
        <v>3.89</v>
      </c>
      <c r="I63" s="238">
        <v>0.27</v>
      </c>
      <c r="J63" s="239">
        <v>29.4</v>
      </c>
      <c r="K63" s="239">
        <v>2</v>
      </c>
      <c r="L63" s="239">
        <v>7.1</v>
      </c>
      <c r="M63" s="239">
        <v>0.5</v>
      </c>
      <c r="N63" s="238">
        <v>900</v>
      </c>
      <c r="O63" s="238">
        <v>2.7</v>
      </c>
      <c r="P63" s="238">
        <v>15</v>
      </c>
      <c r="Q63" s="238">
        <v>0</v>
      </c>
      <c r="R63" s="238">
        <v>0</v>
      </c>
      <c r="S63" s="238">
        <v>0</v>
      </c>
      <c r="T63" s="238">
        <v>0</v>
      </c>
      <c r="U63" s="238">
        <v>0</v>
      </c>
      <c r="V63" s="238">
        <v>0</v>
      </c>
      <c r="W63" s="238">
        <v>0</v>
      </c>
      <c r="X63" s="238">
        <v>1</v>
      </c>
      <c r="Y63" s="238">
        <v>0</v>
      </c>
      <c r="Z63" s="240">
        <v>0</v>
      </c>
      <c r="AA63" s="104"/>
      <c r="AB63" s="184" t="s">
        <v>1108</v>
      </c>
      <c r="AC63" s="157">
        <v>1</v>
      </c>
      <c r="AD63" s="252">
        <v>0.42</v>
      </c>
      <c r="AE63" s="252">
        <v>3.095815</v>
      </c>
      <c r="AF63" s="252">
        <v>0.36969039999999997</v>
      </c>
      <c r="AG63" s="252">
        <v>0.88719559999999997</v>
      </c>
      <c r="AH63" s="253">
        <v>0.10679810000000001</v>
      </c>
    </row>
    <row r="64" spans="1:34" x14ac:dyDescent="0.3">
      <c r="A64" s="187" t="s">
        <v>1109</v>
      </c>
      <c r="B64" s="156">
        <v>2</v>
      </c>
      <c r="C64" s="241">
        <v>1.7775000000000001</v>
      </c>
      <c r="D64" s="188">
        <v>0.04</v>
      </c>
      <c r="E64" s="241">
        <v>1.2949999999999999</v>
      </c>
      <c r="F64" s="188">
        <v>0.04</v>
      </c>
      <c r="G64" s="156" t="s">
        <v>1044</v>
      </c>
      <c r="H64" s="156" t="s">
        <v>1044</v>
      </c>
      <c r="I64" s="156" t="s">
        <v>1044</v>
      </c>
      <c r="J64" s="156" t="s">
        <v>1044</v>
      </c>
      <c r="K64" s="156" t="s">
        <v>1044</v>
      </c>
      <c r="L64" s="156" t="s">
        <v>1044</v>
      </c>
      <c r="M64" s="156" t="s">
        <v>1044</v>
      </c>
      <c r="N64" s="156" t="s">
        <v>1044</v>
      </c>
      <c r="O64" s="156" t="s">
        <v>1044</v>
      </c>
      <c r="P64" s="156" t="s">
        <v>1044</v>
      </c>
      <c r="Q64" s="156" t="s">
        <v>1044</v>
      </c>
      <c r="R64" s="156" t="s">
        <v>1044</v>
      </c>
      <c r="S64" s="156" t="s">
        <v>1044</v>
      </c>
      <c r="T64" s="156" t="s">
        <v>1044</v>
      </c>
      <c r="U64" s="156" t="s">
        <v>1044</v>
      </c>
      <c r="V64" s="156" t="s">
        <v>1044</v>
      </c>
      <c r="W64" s="156" t="s">
        <v>1044</v>
      </c>
      <c r="X64" s="156" t="s">
        <v>1044</v>
      </c>
      <c r="Y64" s="156" t="s">
        <v>1044</v>
      </c>
      <c r="Z64" s="109" t="s">
        <v>1044</v>
      </c>
      <c r="AA64" s="104"/>
      <c r="AB64" s="187" t="s">
        <v>1109</v>
      </c>
      <c r="AC64" s="156">
        <v>2</v>
      </c>
      <c r="AD64" s="254">
        <v>1.78</v>
      </c>
      <c r="AE64" s="254">
        <v>3.2209889999999999</v>
      </c>
      <c r="AF64" s="254">
        <v>0.38441140000000001</v>
      </c>
      <c r="AG64" s="254">
        <v>1.1167625999999999</v>
      </c>
      <c r="AH64" s="255">
        <v>0.13420760000000001</v>
      </c>
    </row>
    <row r="65" spans="1:34" x14ac:dyDescent="0.3">
      <c r="A65" s="187" t="s">
        <v>1110</v>
      </c>
      <c r="B65" s="156">
        <v>3</v>
      </c>
      <c r="C65" s="241">
        <v>3.2299999999999995</v>
      </c>
      <c r="D65" s="188">
        <v>0.04</v>
      </c>
      <c r="E65" s="241">
        <v>1.01</v>
      </c>
      <c r="F65" s="188">
        <v>0.04</v>
      </c>
      <c r="G65" s="156" t="s">
        <v>1044</v>
      </c>
      <c r="H65" s="156" t="s">
        <v>1044</v>
      </c>
      <c r="I65" s="156" t="s">
        <v>1044</v>
      </c>
      <c r="J65" s="156" t="s">
        <v>1044</v>
      </c>
      <c r="K65" s="156" t="s">
        <v>1044</v>
      </c>
      <c r="L65" s="156" t="s">
        <v>1044</v>
      </c>
      <c r="M65" s="156" t="s">
        <v>1044</v>
      </c>
      <c r="N65" s="156" t="s">
        <v>1044</v>
      </c>
      <c r="O65" s="156" t="s">
        <v>1044</v>
      </c>
      <c r="P65" s="156" t="s">
        <v>1044</v>
      </c>
      <c r="Q65" s="156" t="s">
        <v>1044</v>
      </c>
      <c r="R65" s="156" t="s">
        <v>1044</v>
      </c>
      <c r="S65" s="156" t="s">
        <v>1044</v>
      </c>
      <c r="T65" s="156" t="s">
        <v>1044</v>
      </c>
      <c r="U65" s="156" t="s">
        <v>1044</v>
      </c>
      <c r="V65" s="156" t="s">
        <v>1044</v>
      </c>
      <c r="W65" s="156" t="s">
        <v>1044</v>
      </c>
      <c r="X65" s="156" t="s">
        <v>1044</v>
      </c>
      <c r="Y65" s="156" t="s">
        <v>1044</v>
      </c>
      <c r="Z65" s="109" t="s">
        <v>1044</v>
      </c>
      <c r="AA65" s="104"/>
      <c r="AB65" s="187" t="s">
        <v>1110</v>
      </c>
      <c r="AC65" s="156">
        <v>3</v>
      </c>
      <c r="AD65" s="254">
        <v>3.23</v>
      </c>
      <c r="AE65" s="254">
        <v>3.2229290000000002</v>
      </c>
      <c r="AF65" s="254">
        <v>0.3846427</v>
      </c>
      <c r="AG65" s="254">
        <v>1.2278161000000001</v>
      </c>
      <c r="AH65" s="255">
        <v>0.14750750000000001</v>
      </c>
    </row>
    <row r="66" spans="1:34" x14ac:dyDescent="0.3">
      <c r="A66" s="187" t="s">
        <v>1111</v>
      </c>
      <c r="B66" s="156">
        <v>4</v>
      </c>
      <c r="C66" s="241">
        <v>4.527499999999999</v>
      </c>
      <c r="D66" s="188">
        <v>0.04</v>
      </c>
      <c r="E66" s="241">
        <v>0.9850000000000001</v>
      </c>
      <c r="F66" s="188">
        <v>0.04</v>
      </c>
      <c r="G66" s="156" t="s">
        <v>1044</v>
      </c>
      <c r="H66" s="156" t="s">
        <v>1044</v>
      </c>
      <c r="I66" s="156" t="s">
        <v>1044</v>
      </c>
      <c r="J66" s="156" t="s">
        <v>1044</v>
      </c>
      <c r="K66" s="156" t="s">
        <v>1044</v>
      </c>
      <c r="L66" s="156" t="s">
        <v>1044</v>
      </c>
      <c r="M66" s="156" t="s">
        <v>1044</v>
      </c>
      <c r="N66" s="156" t="s">
        <v>1044</v>
      </c>
      <c r="O66" s="156" t="s">
        <v>1044</v>
      </c>
      <c r="P66" s="156" t="s">
        <v>1044</v>
      </c>
      <c r="Q66" s="156" t="s">
        <v>1044</v>
      </c>
      <c r="R66" s="156" t="s">
        <v>1044</v>
      </c>
      <c r="S66" s="156" t="s">
        <v>1044</v>
      </c>
      <c r="T66" s="156" t="s">
        <v>1044</v>
      </c>
      <c r="U66" s="156" t="s">
        <v>1044</v>
      </c>
      <c r="V66" s="156" t="s">
        <v>1044</v>
      </c>
      <c r="W66" s="156" t="s">
        <v>1044</v>
      </c>
      <c r="X66" s="156" t="s">
        <v>1044</v>
      </c>
      <c r="Y66" s="156" t="s">
        <v>1044</v>
      </c>
      <c r="Z66" s="109" t="s">
        <v>1044</v>
      </c>
      <c r="AA66" s="104"/>
      <c r="AB66" s="187" t="s">
        <v>1111</v>
      </c>
      <c r="AC66" s="156">
        <v>4</v>
      </c>
      <c r="AD66" s="254">
        <v>4.5274999999999999</v>
      </c>
      <c r="AE66" s="254">
        <v>3.2229969999999999</v>
      </c>
      <c r="AF66" s="254">
        <v>0.38465080000000001</v>
      </c>
      <c r="AG66" s="254">
        <v>1.2942674000000001</v>
      </c>
      <c r="AH66" s="255">
        <v>0.15547639999999999</v>
      </c>
    </row>
    <row r="67" spans="1:34" x14ac:dyDescent="0.3">
      <c r="A67" s="187" t="s">
        <v>1112</v>
      </c>
      <c r="B67" s="156">
        <v>5</v>
      </c>
      <c r="C67" s="241">
        <v>6.4774999999999983</v>
      </c>
      <c r="D67" s="188">
        <v>0.04</v>
      </c>
      <c r="E67" s="241">
        <v>2.3149999999999999</v>
      </c>
      <c r="F67" s="188">
        <v>0.04</v>
      </c>
      <c r="G67" s="156" t="s">
        <v>1044</v>
      </c>
      <c r="H67" s="156" t="s">
        <v>1044</v>
      </c>
      <c r="I67" s="156" t="s">
        <v>1044</v>
      </c>
      <c r="J67" s="156" t="s">
        <v>1044</v>
      </c>
      <c r="K67" s="156" t="s">
        <v>1044</v>
      </c>
      <c r="L67" s="156" t="s">
        <v>1044</v>
      </c>
      <c r="M67" s="156" t="s">
        <v>1044</v>
      </c>
      <c r="N67" s="156" t="s">
        <v>1044</v>
      </c>
      <c r="O67" s="156" t="s">
        <v>1044</v>
      </c>
      <c r="P67" s="156" t="s">
        <v>1044</v>
      </c>
      <c r="Q67" s="156" t="s">
        <v>1044</v>
      </c>
      <c r="R67" s="156" t="s">
        <v>1044</v>
      </c>
      <c r="S67" s="156" t="s">
        <v>1044</v>
      </c>
      <c r="T67" s="156" t="s">
        <v>1044</v>
      </c>
      <c r="U67" s="156" t="s">
        <v>1044</v>
      </c>
      <c r="V67" s="156" t="s">
        <v>1044</v>
      </c>
      <c r="W67" s="156" t="s">
        <v>1044</v>
      </c>
      <c r="X67" s="156" t="s">
        <v>1044</v>
      </c>
      <c r="Y67" s="156" t="s">
        <v>1044</v>
      </c>
      <c r="Z67" s="109" t="s">
        <v>1044</v>
      </c>
      <c r="AA67" s="104"/>
      <c r="AB67" s="187" t="s">
        <v>1112</v>
      </c>
      <c r="AC67" s="156">
        <v>5</v>
      </c>
      <c r="AD67" s="254">
        <v>6.4775</v>
      </c>
      <c r="AE67" s="254">
        <v>3.2229999999999999</v>
      </c>
      <c r="AF67" s="254">
        <v>0.38465129999999997</v>
      </c>
      <c r="AG67" s="254">
        <v>1.3612092</v>
      </c>
      <c r="AH67" s="255">
        <v>0.16351089999999999</v>
      </c>
    </row>
    <row r="68" spans="1:34" x14ac:dyDescent="0.3">
      <c r="A68" s="187" t="s">
        <v>1113</v>
      </c>
      <c r="B68" s="156">
        <v>6</v>
      </c>
      <c r="C68" s="241">
        <v>8.3424999999999994</v>
      </c>
      <c r="D68" s="188">
        <v>0.04</v>
      </c>
      <c r="E68" s="241">
        <v>0.81499999999999995</v>
      </c>
      <c r="F68" s="188">
        <v>0.04</v>
      </c>
      <c r="G68" s="156" t="s">
        <v>1044</v>
      </c>
      <c r="H68" s="156" t="s">
        <v>1044</v>
      </c>
      <c r="I68" s="156" t="s">
        <v>1044</v>
      </c>
      <c r="J68" s="156" t="s">
        <v>1044</v>
      </c>
      <c r="K68" s="156" t="s">
        <v>1044</v>
      </c>
      <c r="L68" s="156" t="s">
        <v>1044</v>
      </c>
      <c r="M68" s="156" t="s">
        <v>1044</v>
      </c>
      <c r="N68" s="156" t="s">
        <v>1044</v>
      </c>
      <c r="O68" s="156" t="s">
        <v>1044</v>
      </c>
      <c r="P68" s="156" t="s">
        <v>1044</v>
      </c>
      <c r="Q68" s="156" t="s">
        <v>1044</v>
      </c>
      <c r="R68" s="156" t="s">
        <v>1044</v>
      </c>
      <c r="S68" s="156" t="s">
        <v>1044</v>
      </c>
      <c r="T68" s="156" t="s">
        <v>1044</v>
      </c>
      <c r="U68" s="156" t="s">
        <v>1044</v>
      </c>
      <c r="V68" s="156" t="s">
        <v>1044</v>
      </c>
      <c r="W68" s="156" t="s">
        <v>1044</v>
      </c>
      <c r="X68" s="156" t="s">
        <v>1044</v>
      </c>
      <c r="Y68" s="156" t="s">
        <v>1044</v>
      </c>
      <c r="Z68" s="109" t="s">
        <v>1044</v>
      </c>
      <c r="AA68" s="104"/>
      <c r="AB68" s="187" t="s">
        <v>1113</v>
      </c>
      <c r="AC68" s="156">
        <v>6</v>
      </c>
      <c r="AD68" s="254">
        <v>8.3424999999999994</v>
      </c>
      <c r="AE68" s="254">
        <v>3.2229999999999999</v>
      </c>
      <c r="AF68" s="254">
        <v>0.38465129999999997</v>
      </c>
      <c r="AG68" s="254">
        <v>1.3763848000000001</v>
      </c>
      <c r="AH68" s="255">
        <v>0.16533320000000001</v>
      </c>
    </row>
    <row r="69" spans="1:34" ht="16.2" thickBot="1" x14ac:dyDescent="0.35">
      <c r="A69" s="198" t="s">
        <v>1114</v>
      </c>
      <c r="B69" s="200">
        <v>7</v>
      </c>
      <c r="C69" s="248">
        <v>9.6625000000000014</v>
      </c>
      <c r="D69" s="199">
        <v>0.04</v>
      </c>
      <c r="E69" s="248">
        <v>1.2250000000000001</v>
      </c>
      <c r="F69" s="199">
        <v>0.04</v>
      </c>
      <c r="G69" s="200" t="s">
        <v>1044</v>
      </c>
      <c r="H69" s="200" t="s">
        <v>1044</v>
      </c>
      <c r="I69" s="200" t="s">
        <v>1044</v>
      </c>
      <c r="J69" s="200" t="s">
        <v>1044</v>
      </c>
      <c r="K69" s="200" t="s">
        <v>1044</v>
      </c>
      <c r="L69" s="200" t="s">
        <v>1044</v>
      </c>
      <c r="M69" s="200" t="s">
        <v>1044</v>
      </c>
      <c r="N69" s="200" t="s">
        <v>1044</v>
      </c>
      <c r="O69" s="200" t="s">
        <v>1044</v>
      </c>
      <c r="P69" s="200" t="s">
        <v>1044</v>
      </c>
      <c r="Q69" s="200" t="s">
        <v>1044</v>
      </c>
      <c r="R69" s="200" t="s">
        <v>1044</v>
      </c>
      <c r="S69" s="200" t="s">
        <v>1044</v>
      </c>
      <c r="T69" s="200" t="s">
        <v>1044</v>
      </c>
      <c r="U69" s="200" t="s">
        <v>1044</v>
      </c>
      <c r="V69" s="200" t="s">
        <v>1044</v>
      </c>
      <c r="W69" s="200" t="s">
        <v>1044</v>
      </c>
      <c r="X69" s="200" t="s">
        <v>1044</v>
      </c>
      <c r="Y69" s="200" t="s">
        <v>1044</v>
      </c>
      <c r="Z69" s="201" t="s">
        <v>1044</v>
      </c>
      <c r="AA69" s="104"/>
      <c r="AB69" s="198" t="s">
        <v>1114</v>
      </c>
      <c r="AC69" s="200">
        <v>7</v>
      </c>
      <c r="AD69" s="256">
        <v>9.6624999999999996</v>
      </c>
      <c r="AE69" s="256">
        <v>3.2229999999999999</v>
      </c>
      <c r="AF69" s="256">
        <v>0.38465129999999997</v>
      </c>
      <c r="AG69" s="256">
        <v>1.3880714000000001</v>
      </c>
      <c r="AH69" s="257">
        <v>0.16673669999999999</v>
      </c>
    </row>
    <row r="70" spans="1:34" x14ac:dyDescent="0.3">
      <c r="A70" s="184" t="s">
        <v>1115</v>
      </c>
      <c r="B70" s="157">
        <v>1</v>
      </c>
      <c r="C70" s="247">
        <v>0.2225</v>
      </c>
      <c r="D70" s="185">
        <v>0.04</v>
      </c>
      <c r="E70" s="247">
        <v>0.44500000000000001</v>
      </c>
      <c r="F70" s="185">
        <v>0.04</v>
      </c>
      <c r="G70" s="185" t="s">
        <v>1043</v>
      </c>
      <c r="H70" s="185">
        <v>2.78</v>
      </c>
      <c r="I70" s="185">
        <v>0.21</v>
      </c>
      <c r="J70" s="202">
        <v>28.8</v>
      </c>
      <c r="K70" s="202">
        <v>2</v>
      </c>
      <c r="L70" s="202">
        <v>7.1</v>
      </c>
      <c r="M70" s="202">
        <v>0.5</v>
      </c>
      <c r="N70" s="185">
        <v>900</v>
      </c>
      <c r="O70" s="185">
        <v>2.7</v>
      </c>
      <c r="P70" s="185">
        <v>7.5</v>
      </c>
      <c r="Q70" s="185">
        <v>0</v>
      </c>
      <c r="R70" s="185">
        <v>0</v>
      </c>
      <c r="S70" s="185">
        <v>0</v>
      </c>
      <c r="T70" s="185">
        <v>0</v>
      </c>
      <c r="U70" s="185">
        <v>0</v>
      </c>
      <c r="V70" s="185">
        <v>0</v>
      </c>
      <c r="W70" s="185">
        <v>0</v>
      </c>
      <c r="X70" s="185">
        <v>1</v>
      </c>
      <c r="Y70" s="185">
        <v>0</v>
      </c>
      <c r="Z70" s="186">
        <v>0</v>
      </c>
      <c r="AA70" s="104"/>
      <c r="AB70" s="184" t="s">
        <v>1115</v>
      </c>
      <c r="AC70" s="157">
        <v>1</v>
      </c>
      <c r="AD70" s="252">
        <v>0.22</v>
      </c>
      <c r="AE70" s="252">
        <v>2.3222939999999999</v>
      </c>
      <c r="AF70" s="252">
        <v>0.28936220000000001</v>
      </c>
      <c r="AG70" s="252">
        <v>0.46628209999999998</v>
      </c>
      <c r="AH70" s="253">
        <v>5.8504720000000003E-2</v>
      </c>
    </row>
    <row r="71" spans="1:34" x14ac:dyDescent="0.3">
      <c r="A71" s="187" t="s">
        <v>1116</v>
      </c>
      <c r="B71" s="156">
        <v>2</v>
      </c>
      <c r="C71" s="241">
        <v>1.1800000000000002</v>
      </c>
      <c r="D71" s="188">
        <v>0.04</v>
      </c>
      <c r="E71" s="241">
        <v>0.87000000000000011</v>
      </c>
      <c r="F71" s="188">
        <v>0.04</v>
      </c>
      <c r="G71" s="156" t="s">
        <v>1044</v>
      </c>
      <c r="H71" s="156" t="s">
        <v>1044</v>
      </c>
      <c r="I71" s="156" t="s">
        <v>1044</v>
      </c>
      <c r="J71" s="156" t="s">
        <v>1044</v>
      </c>
      <c r="K71" s="156" t="s">
        <v>1044</v>
      </c>
      <c r="L71" s="156" t="s">
        <v>1044</v>
      </c>
      <c r="M71" s="156" t="s">
        <v>1044</v>
      </c>
      <c r="N71" s="156" t="s">
        <v>1044</v>
      </c>
      <c r="O71" s="156" t="s">
        <v>1044</v>
      </c>
      <c r="P71" s="156" t="s">
        <v>1044</v>
      </c>
      <c r="Q71" s="156" t="s">
        <v>1044</v>
      </c>
      <c r="R71" s="156" t="s">
        <v>1044</v>
      </c>
      <c r="S71" s="156" t="s">
        <v>1044</v>
      </c>
      <c r="T71" s="156" t="s">
        <v>1044</v>
      </c>
      <c r="U71" s="156" t="s">
        <v>1044</v>
      </c>
      <c r="V71" s="156" t="s">
        <v>1044</v>
      </c>
      <c r="W71" s="156" t="s">
        <v>1044</v>
      </c>
      <c r="X71" s="156" t="s">
        <v>1044</v>
      </c>
      <c r="Y71" s="156" t="s">
        <v>1044</v>
      </c>
      <c r="Z71" s="109" t="s">
        <v>1044</v>
      </c>
      <c r="AA71" s="104"/>
      <c r="AB71" s="187" t="s">
        <v>1116</v>
      </c>
      <c r="AC71" s="156">
        <v>2</v>
      </c>
      <c r="AD71" s="254">
        <v>1.18</v>
      </c>
      <c r="AE71" s="254">
        <v>2.603577</v>
      </c>
      <c r="AF71" s="254">
        <v>0.32264949999999998</v>
      </c>
      <c r="AG71" s="254">
        <v>0.6181297</v>
      </c>
      <c r="AH71" s="255">
        <v>7.6986170000000007E-2</v>
      </c>
    </row>
    <row r="72" spans="1:34" x14ac:dyDescent="0.3">
      <c r="A72" s="187" t="s">
        <v>1117</v>
      </c>
      <c r="B72" s="156">
        <v>3</v>
      </c>
      <c r="C72" s="241">
        <v>2.2775000000000003</v>
      </c>
      <c r="D72" s="188">
        <v>0.04</v>
      </c>
      <c r="E72" s="241">
        <v>0.72499999999999998</v>
      </c>
      <c r="F72" s="188">
        <v>0.04</v>
      </c>
      <c r="G72" s="156" t="s">
        <v>1044</v>
      </c>
      <c r="H72" s="156" t="s">
        <v>1044</v>
      </c>
      <c r="I72" s="156" t="s">
        <v>1044</v>
      </c>
      <c r="J72" s="156" t="s">
        <v>1044</v>
      </c>
      <c r="K72" s="156" t="s">
        <v>1044</v>
      </c>
      <c r="L72" s="156" t="s">
        <v>1044</v>
      </c>
      <c r="M72" s="156" t="s">
        <v>1044</v>
      </c>
      <c r="N72" s="156" t="s">
        <v>1044</v>
      </c>
      <c r="O72" s="156" t="s">
        <v>1044</v>
      </c>
      <c r="P72" s="156" t="s">
        <v>1044</v>
      </c>
      <c r="Q72" s="156" t="s">
        <v>1044</v>
      </c>
      <c r="R72" s="156" t="s">
        <v>1044</v>
      </c>
      <c r="S72" s="156" t="s">
        <v>1044</v>
      </c>
      <c r="T72" s="156" t="s">
        <v>1044</v>
      </c>
      <c r="U72" s="156" t="s">
        <v>1044</v>
      </c>
      <c r="V72" s="156" t="s">
        <v>1044</v>
      </c>
      <c r="W72" s="156" t="s">
        <v>1044</v>
      </c>
      <c r="X72" s="156" t="s">
        <v>1044</v>
      </c>
      <c r="Y72" s="156" t="s">
        <v>1044</v>
      </c>
      <c r="Z72" s="109" t="s">
        <v>1044</v>
      </c>
      <c r="AA72" s="104"/>
      <c r="AB72" s="187" t="s">
        <v>1117</v>
      </c>
      <c r="AC72" s="156">
        <v>3</v>
      </c>
      <c r="AD72" s="254">
        <v>2.2799999999999998</v>
      </c>
      <c r="AE72" s="254">
        <v>2.6151239999999998</v>
      </c>
      <c r="AF72" s="254">
        <v>0.32407619999999998</v>
      </c>
      <c r="AG72" s="254">
        <v>0.67712839999999996</v>
      </c>
      <c r="AH72" s="255">
        <v>8.4274420000000003E-2</v>
      </c>
    </row>
    <row r="73" spans="1:34" x14ac:dyDescent="0.3">
      <c r="A73" s="187" t="s">
        <v>1118</v>
      </c>
      <c r="B73" s="156">
        <v>4</v>
      </c>
      <c r="C73" s="241">
        <v>3.3650000000000002</v>
      </c>
      <c r="D73" s="188">
        <v>0.04</v>
      </c>
      <c r="E73" s="241">
        <v>0.85000000000000009</v>
      </c>
      <c r="F73" s="188">
        <v>0.04</v>
      </c>
      <c r="G73" s="156" t="s">
        <v>1044</v>
      </c>
      <c r="H73" s="156" t="s">
        <v>1044</v>
      </c>
      <c r="I73" s="156" t="s">
        <v>1044</v>
      </c>
      <c r="J73" s="156" t="s">
        <v>1044</v>
      </c>
      <c r="K73" s="156" t="s">
        <v>1044</v>
      </c>
      <c r="L73" s="156" t="s">
        <v>1044</v>
      </c>
      <c r="M73" s="156" t="s">
        <v>1044</v>
      </c>
      <c r="N73" s="156" t="s">
        <v>1044</v>
      </c>
      <c r="O73" s="156" t="s">
        <v>1044</v>
      </c>
      <c r="P73" s="156" t="s">
        <v>1044</v>
      </c>
      <c r="Q73" s="156" t="s">
        <v>1044</v>
      </c>
      <c r="R73" s="156" t="s">
        <v>1044</v>
      </c>
      <c r="S73" s="156" t="s">
        <v>1044</v>
      </c>
      <c r="T73" s="156" t="s">
        <v>1044</v>
      </c>
      <c r="U73" s="156" t="s">
        <v>1044</v>
      </c>
      <c r="V73" s="156" t="s">
        <v>1044</v>
      </c>
      <c r="W73" s="156" t="s">
        <v>1044</v>
      </c>
      <c r="X73" s="156" t="s">
        <v>1044</v>
      </c>
      <c r="Y73" s="156" t="s">
        <v>1044</v>
      </c>
      <c r="Z73" s="109" t="s">
        <v>1044</v>
      </c>
      <c r="AA73" s="104"/>
      <c r="AB73" s="187" t="s">
        <v>1118</v>
      </c>
      <c r="AC73" s="156">
        <v>4</v>
      </c>
      <c r="AD73" s="254">
        <v>3.3650000000000002</v>
      </c>
      <c r="AE73" s="254">
        <v>2.615942</v>
      </c>
      <c r="AF73" s="254">
        <v>0.32417750000000001</v>
      </c>
      <c r="AG73" s="254">
        <v>0.70566269999999998</v>
      </c>
      <c r="AH73" s="255">
        <v>8.7815190000000001E-2</v>
      </c>
    </row>
    <row r="74" spans="1:34" ht="16.2" thickBot="1" x14ac:dyDescent="0.35">
      <c r="A74" s="198" t="s">
        <v>1119</v>
      </c>
      <c r="B74" s="200">
        <v>5</v>
      </c>
      <c r="C74" s="248">
        <v>4.4775</v>
      </c>
      <c r="D74" s="199">
        <v>0.04</v>
      </c>
      <c r="E74" s="248">
        <v>0.77500000000000002</v>
      </c>
      <c r="F74" s="199">
        <v>0.04</v>
      </c>
      <c r="G74" s="200" t="s">
        <v>1044</v>
      </c>
      <c r="H74" s="200" t="s">
        <v>1044</v>
      </c>
      <c r="I74" s="200" t="s">
        <v>1044</v>
      </c>
      <c r="J74" s="200" t="s">
        <v>1044</v>
      </c>
      <c r="K74" s="200" t="s">
        <v>1044</v>
      </c>
      <c r="L74" s="200" t="s">
        <v>1044</v>
      </c>
      <c r="M74" s="200" t="s">
        <v>1044</v>
      </c>
      <c r="N74" s="200" t="s">
        <v>1044</v>
      </c>
      <c r="O74" s="200" t="s">
        <v>1044</v>
      </c>
      <c r="P74" s="200" t="s">
        <v>1044</v>
      </c>
      <c r="Q74" s="200" t="s">
        <v>1044</v>
      </c>
      <c r="R74" s="200" t="s">
        <v>1044</v>
      </c>
      <c r="S74" s="200" t="s">
        <v>1044</v>
      </c>
      <c r="T74" s="200" t="s">
        <v>1044</v>
      </c>
      <c r="U74" s="200" t="s">
        <v>1044</v>
      </c>
      <c r="V74" s="200" t="s">
        <v>1044</v>
      </c>
      <c r="W74" s="200" t="s">
        <v>1044</v>
      </c>
      <c r="X74" s="200" t="s">
        <v>1044</v>
      </c>
      <c r="Y74" s="200" t="s">
        <v>1044</v>
      </c>
      <c r="Z74" s="201" t="s">
        <v>1044</v>
      </c>
      <c r="AA74" s="104"/>
      <c r="AB74" s="198" t="s">
        <v>1119</v>
      </c>
      <c r="AC74" s="200">
        <v>5</v>
      </c>
      <c r="AD74" s="256">
        <v>4.4775</v>
      </c>
      <c r="AE74" s="256">
        <v>2.6159949999999998</v>
      </c>
      <c r="AF74" s="256">
        <v>0.32418419999999998</v>
      </c>
      <c r="AG74" s="256">
        <v>0.71721100000000004</v>
      </c>
      <c r="AH74" s="257">
        <v>8.9250679999999999E-2</v>
      </c>
    </row>
    <row r="75" spans="1:34" x14ac:dyDescent="0.3">
      <c r="A75" s="184" t="s">
        <v>1120</v>
      </c>
      <c r="B75" s="157">
        <v>1</v>
      </c>
      <c r="C75" s="247">
        <v>0.54249999999999998</v>
      </c>
      <c r="D75" s="185">
        <v>0.04</v>
      </c>
      <c r="E75" s="247">
        <v>1.085</v>
      </c>
      <c r="F75" s="185">
        <v>0.04</v>
      </c>
      <c r="G75" s="185" t="s">
        <v>1043</v>
      </c>
      <c r="H75" s="185">
        <v>3.28</v>
      </c>
      <c r="I75" s="185">
        <v>0.24</v>
      </c>
      <c r="J75" s="202">
        <v>31.7</v>
      </c>
      <c r="K75" s="202">
        <v>2.4</v>
      </c>
      <c r="L75" s="202">
        <v>10.1</v>
      </c>
      <c r="M75" s="202">
        <v>0.6</v>
      </c>
      <c r="N75" s="185">
        <v>900</v>
      </c>
      <c r="O75" s="185">
        <v>2.7</v>
      </c>
      <c r="P75" s="185">
        <v>22</v>
      </c>
      <c r="Q75" s="185">
        <v>0</v>
      </c>
      <c r="R75" s="185">
        <v>0</v>
      </c>
      <c r="S75" s="185">
        <v>0</v>
      </c>
      <c r="T75" s="185">
        <v>0</v>
      </c>
      <c r="U75" s="185">
        <v>0</v>
      </c>
      <c r="V75" s="185">
        <v>0</v>
      </c>
      <c r="W75" s="185">
        <v>0</v>
      </c>
      <c r="X75" s="185">
        <v>1</v>
      </c>
      <c r="Y75" s="185">
        <v>0</v>
      </c>
      <c r="Z75" s="186">
        <v>0</v>
      </c>
      <c r="AA75" s="104"/>
      <c r="AB75" s="184" t="s">
        <v>1120</v>
      </c>
      <c r="AC75" s="157">
        <v>1</v>
      </c>
      <c r="AD75" s="252">
        <v>0.54</v>
      </c>
      <c r="AE75" s="252">
        <v>3.1349559999999999</v>
      </c>
      <c r="AF75" s="252">
        <v>0.38081389999999998</v>
      </c>
      <c r="AG75" s="252">
        <v>1.2239549999999999</v>
      </c>
      <c r="AH75" s="253">
        <v>0.14839840000000001</v>
      </c>
    </row>
    <row r="76" spans="1:34" x14ac:dyDescent="0.3">
      <c r="A76" s="187" t="s">
        <v>1121</v>
      </c>
      <c r="B76" s="156">
        <v>2</v>
      </c>
      <c r="C76" s="241">
        <v>1.8975</v>
      </c>
      <c r="D76" s="188">
        <v>0.04</v>
      </c>
      <c r="E76" s="241">
        <v>1.0249999999999999</v>
      </c>
      <c r="F76" s="188">
        <v>0.04</v>
      </c>
      <c r="G76" s="156" t="s">
        <v>1044</v>
      </c>
      <c r="H76" s="156" t="s">
        <v>1044</v>
      </c>
      <c r="I76" s="156" t="s">
        <v>1044</v>
      </c>
      <c r="J76" s="156" t="s">
        <v>1044</v>
      </c>
      <c r="K76" s="156" t="s">
        <v>1044</v>
      </c>
      <c r="L76" s="156" t="s">
        <v>1044</v>
      </c>
      <c r="M76" s="156" t="s">
        <v>1044</v>
      </c>
      <c r="N76" s="156" t="s">
        <v>1044</v>
      </c>
      <c r="O76" s="156" t="s">
        <v>1044</v>
      </c>
      <c r="P76" s="156" t="s">
        <v>1044</v>
      </c>
      <c r="Q76" s="156" t="s">
        <v>1044</v>
      </c>
      <c r="R76" s="156" t="s">
        <v>1044</v>
      </c>
      <c r="S76" s="156" t="s">
        <v>1044</v>
      </c>
      <c r="T76" s="156" t="s">
        <v>1044</v>
      </c>
      <c r="U76" s="156" t="s">
        <v>1044</v>
      </c>
      <c r="V76" s="156" t="s">
        <v>1044</v>
      </c>
      <c r="W76" s="156" t="s">
        <v>1044</v>
      </c>
      <c r="X76" s="156" t="s">
        <v>1044</v>
      </c>
      <c r="Y76" s="156" t="s">
        <v>1044</v>
      </c>
      <c r="Z76" s="109" t="s">
        <v>1044</v>
      </c>
      <c r="AA76" s="104"/>
      <c r="AB76" s="187" t="s">
        <v>1121</v>
      </c>
      <c r="AC76" s="156">
        <v>2</v>
      </c>
      <c r="AD76" s="254">
        <v>1.9</v>
      </c>
      <c r="AE76" s="254">
        <v>3.2087919999999999</v>
      </c>
      <c r="AF76" s="254">
        <v>0.38969579999999998</v>
      </c>
      <c r="AG76" s="254">
        <v>1.4350989999999999</v>
      </c>
      <c r="AH76" s="255">
        <v>0.17387630000000001</v>
      </c>
    </row>
    <row r="77" spans="1:34" x14ac:dyDescent="0.3">
      <c r="A77" s="187" t="s">
        <v>1122</v>
      </c>
      <c r="B77" s="156">
        <v>3</v>
      </c>
      <c r="C77" s="241">
        <v>3.1775000000000002</v>
      </c>
      <c r="D77" s="188">
        <v>0.04</v>
      </c>
      <c r="E77" s="241">
        <v>0.93500000000000005</v>
      </c>
      <c r="F77" s="188">
        <v>0.04</v>
      </c>
      <c r="G77" s="156" t="s">
        <v>1044</v>
      </c>
      <c r="H77" s="156" t="s">
        <v>1044</v>
      </c>
      <c r="I77" s="156" t="s">
        <v>1044</v>
      </c>
      <c r="J77" s="156" t="s">
        <v>1044</v>
      </c>
      <c r="K77" s="156" t="s">
        <v>1044</v>
      </c>
      <c r="L77" s="156" t="s">
        <v>1044</v>
      </c>
      <c r="M77" s="156" t="s">
        <v>1044</v>
      </c>
      <c r="N77" s="156" t="s">
        <v>1044</v>
      </c>
      <c r="O77" s="156" t="s">
        <v>1044</v>
      </c>
      <c r="P77" s="156" t="s">
        <v>1044</v>
      </c>
      <c r="Q77" s="156" t="s">
        <v>1044</v>
      </c>
      <c r="R77" s="156" t="s">
        <v>1044</v>
      </c>
      <c r="S77" s="156" t="s">
        <v>1044</v>
      </c>
      <c r="T77" s="156" t="s">
        <v>1044</v>
      </c>
      <c r="U77" s="156" t="s">
        <v>1044</v>
      </c>
      <c r="V77" s="156" t="s">
        <v>1044</v>
      </c>
      <c r="W77" s="156" t="s">
        <v>1044</v>
      </c>
      <c r="X77" s="156" t="s">
        <v>1044</v>
      </c>
      <c r="Y77" s="156" t="s">
        <v>1044</v>
      </c>
      <c r="Z77" s="109" t="s">
        <v>1044</v>
      </c>
      <c r="AA77" s="104"/>
      <c r="AB77" s="187" t="s">
        <v>1122</v>
      </c>
      <c r="AC77" s="156">
        <v>3</v>
      </c>
      <c r="AD77" s="254">
        <v>3.18</v>
      </c>
      <c r="AE77" s="254">
        <v>3.2108919999999999</v>
      </c>
      <c r="AF77" s="254">
        <v>0.38995079999999999</v>
      </c>
      <c r="AG77" s="254">
        <v>1.579021</v>
      </c>
      <c r="AH77" s="255">
        <v>0.1912683</v>
      </c>
    </row>
    <row r="78" spans="1:34" x14ac:dyDescent="0.3">
      <c r="A78" s="187" t="s">
        <v>1123</v>
      </c>
      <c r="B78" s="156">
        <v>4</v>
      </c>
      <c r="C78" s="241">
        <v>4.4025000000000007</v>
      </c>
      <c r="D78" s="188">
        <v>0.04</v>
      </c>
      <c r="E78" s="241">
        <v>0.91500000000000004</v>
      </c>
      <c r="F78" s="188">
        <v>0.04</v>
      </c>
      <c r="G78" s="156" t="s">
        <v>1044</v>
      </c>
      <c r="H78" s="156" t="s">
        <v>1044</v>
      </c>
      <c r="I78" s="156" t="s">
        <v>1044</v>
      </c>
      <c r="J78" s="156" t="s">
        <v>1044</v>
      </c>
      <c r="K78" s="156" t="s">
        <v>1044</v>
      </c>
      <c r="L78" s="156" t="s">
        <v>1044</v>
      </c>
      <c r="M78" s="156" t="s">
        <v>1044</v>
      </c>
      <c r="N78" s="156" t="s">
        <v>1044</v>
      </c>
      <c r="O78" s="156" t="s">
        <v>1044</v>
      </c>
      <c r="P78" s="156" t="s">
        <v>1044</v>
      </c>
      <c r="Q78" s="156" t="s">
        <v>1044</v>
      </c>
      <c r="R78" s="156" t="s">
        <v>1044</v>
      </c>
      <c r="S78" s="156" t="s">
        <v>1044</v>
      </c>
      <c r="T78" s="156" t="s">
        <v>1044</v>
      </c>
      <c r="U78" s="156" t="s">
        <v>1044</v>
      </c>
      <c r="V78" s="156" t="s">
        <v>1044</v>
      </c>
      <c r="W78" s="156" t="s">
        <v>1044</v>
      </c>
      <c r="X78" s="156" t="s">
        <v>1044</v>
      </c>
      <c r="Y78" s="156" t="s">
        <v>1044</v>
      </c>
      <c r="Z78" s="109" t="s">
        <v>1044</v>
      </c>
      <c r="AA78" s="104"/>
      <c r="AB78" s="187" t="s">
        <v>1123</v>
      </c>
      <c r="AC78" s="156">
        <v>4</v>
      </c>
      <c r="AD78" s="254">
        <v>4.4024999999999999</v>
      </c>
      <c r="AE78" s="254">
        <v>3.2109939999999999</v>
      </c>
      <c r="AF78" s="254">
        <v>0.38996310000000001</v>
      </c>
      <c r="AG78" s="254">
        <v>1.6835610000000001</v>
      </c>
      <c r="AH78" s="255">
        <v>0.2039106</v>
      </c>
    </row>
    <row r="79" spans="1:34" ht="16.2" thickBot="1" x14ac:dyDescent="0.35">
      <c r="A79" s="198" t="s">
        <v>1124</v>
      </c>
      <c r="B79" s="200">
        <v>5</v>
      </c>
      <c r="C79" s="248">
        <v>5.6000000000000005</v>
      </c>
      <c r="D79" s="199">
        <v>0.04</v>
      </c>
      <c r="E79" s="248">
        <v>0.87999999999999989</v>
      </c>
      <c r="F79" s="199">
        <v>0.04</v>
      </c>
      <c r="G79" s="200" t="s">
        <v>1044</v>
      </c>
      <c r="H79" s="200" t="s">
        <v>1044</v>
      </c>
      <c r="I79" s="200" t="s">
        <v>1044</v>
      </c>
      <c r="J79" s="200" t="s">
        <v>1044</v>
      </c>
      <c r="K79" s="200" t="s">
        <v>1044</v>
      </c>
      <c r="L79" s="200" t="s">
        <v>1044</v>
      </c>
      <c r="M79" s="200" t="s">
        <v>1044</v>
      </c>
      <c r="N79" s="200" t="s">
        <v>1044</v>
      </c>
      <c r="O79" s="200" t="s">
        <v>1044</v>
      </c>
      <c r="P79" s="200" t="s">
        <v>1044</v>
      </c>
      <c r="Q79" s="200" t="s">
        <v>1044</v>
      </c>
      <c r="R79" s="200" t="s">
        <v>1044</v>
      </c>
      <c r="S79" s="200" t="s">
        <v>1044</v>
      </c>
      <c r="T79" s="200" t="s">
        <v>1044</v>
      </c>
      <c r="U79" s="200" t="s">
        <v>1044</v>
      </c>
      <c r="V79" s="200" t="s">
        <v>1044</v>
      </c>
      <c r="W79" s="200" t="s">
        <v>1044</v>
      </c>
      <c r="X79" s="200" t="s">
        <v>1044</v>
      </c>
      <c r="Y79" s="200" t="s">
        <v>1044</v>
      </c>
      <c r="Z79" s="201" t="s">
        <v>1044</v>
      </c>
      <c r="AA79" s="104"/>
      <c r="AB79" s="198" t="s">
        <v>1124</v>
      </c>
      <c r="AC79" s="200">
        <v>5</v>
      </c>
      <c r="AD79" s="256">
        <v>5.6</v>
      </c>
      <c r="AE79" s="256">
        <v>3.2109999999999999</v>
      </c>
      <c r="AF79" s="256">
        <v>0.38996380000000003</v>
      </c>
      <c r="AG79" s="256">
        <v>1.7606489999999999</v>
      </c>
      <c r="AH79" s="257">
        <v>0.21323729999999999</v>
      </c>
    </row>
    <row r="80" spans="1:34" x14ac:dyDescent="0.3">
      <c r="A80" s="184" t="s">
        <v>1125</v>
      </c>
      <c r="B80" s="157">
        <v>1</v>
      </c>
      <c r="C80" s="247">
        <v>0.7350000000000001</v>
      </c>
      <c r="D80" s="185">
        <v>0.04</v>
      </c>
      <c r="E80" s="247">
        <v>1.4700000000000002</v>
      </c>
      <c r="F80" s="185">
        <v>0.04</v>
      </c>
      <c r="G80" s="185" t="s">
        <v>1043</v>
      </c>
      <c r="H80" s="185">
        <v>3.44</v>
      </c>
      <c r="I80" s="185">
        <v>0.25</v>
      </c>
      <c r="J80" s="202">
        <v>31.4</v>
      </c>
      <c r="K80" s="202">
        <v>3.1</v>
      </c>
      <c r="L80" s="202">
        <v>14.3</v>
      </c>
      <c r="M80" s="202">
        <v>0.8</v>
      </c>
      <c r="N80" s="185">
        <v>900</v>
      </c>
      <c r="O80" s="185">
        <v>2.7</v>
      </c>
      <c r="P80" s="185">
        <v>13</v>
      </c>
      <c r="Q80" s="185">
        <v>0</v>
      </c>
      <c r="R80" s="185">
        <v>0</v>
      </c>
      <c r="S80" s="185">
        <v>0</v>
      </c>
      <c r="T80" s="185">
        <v>0</v>
      </c>
      <c r="U80" s="185">
        <v>0</v>
      </c>
      <c r="V80" s="185">
        <v>0</v>
      </c>
      <c r="W80" s="185">
        <v>0</v>
      </c>
      <c r="X80" s="185">
        <v>1</v>
      </c>
      <c r="Y80" s="185">
        <v>0</v>
      </c>
      <c r="Z80" s="186">
        <v>0</v>
      </c>
      <c r="AA80" s="104"/>
      <c r="AB80" s="184" t="s">
        <v>1125</v>
      </c>
      <c r="AC80" s="157">
        <v>1</v>
      </c>
      <c r="AD80" s="252">
        <v>0.74</v>
      </c>
      <c r="AE80" s="252">
        <v>3.6420249999999998</v>
      </c>
      <c r="AF80" s="252">
        <v>0.49036920000000001</v>
      </c>
      <c r="AG80" s="252">
        <v>1.1483829999999999</v>
      </c>
      <c r="AH80" s="253">
        <v>0.15433949999999999</v>
      </c>
    </row>
    <row r="81" spans="1:34" ht="16.2" thickBot="1" x14ac:dyDescent="0.35">
      <c r="A81" s="198" t="s">
        <v>1126</v>
      </c>
      <c r="B81" s="200">
        <v>2</v>
      </c>
      <c r="C81" s="248">
        <v>2.08</v>
      </c>
      <c r="D81" s="199">
        <v>0.04</v>
      </c>
      <c r="E81" s="248">
        <v>0.62</v>
      </c>
      <c r="F81" s="199">
        <v>0.04</v>
      </c>
      <c r="G81" s="200" t="s">
        <v>1044</v>
      </c>
      <c r="H81" s="200" t="s">
        <v>1044</v>
      </c>
      <c r="I81" s="200" t="s">
        <v>1044</v>
      </c>
      <c r="J81" s="200" t="s">
        <v>1044</v>
      </c>
      <c r="K81" s="200" t="s">
        <v>1044</v>
      </c>
      <c r="L81" s="200" t="s">
        <v>1044</v>
      </c>
      <c r="M81" s="200" t="s">
        <v>1044</v>
      </c>
      <c r="N81" s="200" t="s">
        <v>1044</v>
      </c>
      <c r="O81" s="200" t="s">
        <v>1044</v>
      </c>
      <c r="P81" s="200" t="s">
        <v>1044</v>
      </c>
      <c r="Q81" s="200" t="s">
        <v>1044</v>
      </c>
      <c r="R81" s="200" t="s">
        <v>1044</v>
      </c>
      <c r="S81" s="200" t="s">
        <v>1044</v>
      </c>
      <c r="T81" s="200" t="s">
        <v>1044</v>
      </c>
      <c r="U81" s="200" t="s">
        <v>1044</v>
      </c>
      <c r="V81" s="200" t="s">
        <v>1044</v>
      </c>
      <c r="W81" s="200" t="s">
        <v>1044</v>
      </c>
      <c r="X81" s="200" t="s">
        <v>1044</v>
      </c>
      <c r="Y81" s="200" t="s">
        <v>1044</v>
      </c>
      <c r="Z81" s="201" t="s">
        <v>1044</v>
      </c>
      <c r="AA81" s="104"/>
      <c r="AB81" s="198" t="s">
        <v>1126</v>
      </c>
      <c r="AC81" s="200">
        <v>2</v>
      </c>
      <c r="AD81" s="256">
        <v>2.08</v>
      </c>
      <c r="AE81" s="256">
        <v>3.6795059999999999</v>
      </c>
      <c r="AF81" s="256">
        <v>0.49539759999999999</v>
      </c>
      <c r="AG81" s="256">
        <v>1.290208</v>
      </c>
      <c r="AH81" s="257">
        <v>0.17329069999999999</v>
      </c>
    </row>
    <row r="82" spans="1:34" x14ac:dyDescent="0.3">
      <c r="A82" s="184" t="s">
        <v>1127</v>
      </c>
      <c r="B82" s="157">
        <v>1</v>
      </c>
      <c r="C82" s="247">
        <v>0.495</v>
      </c>
      <c r="D82" s="185">
        <v>0.04</v>
      </c>
      <c r="E82" s="247">
        <v>0.99</v>
      </c>
      <c r="F82" s="185">
        <v>0.04</v>
      </c>
      <c r="G82" s="185" t="s">
        <v>1043</v>
      </c>
      <c r="H82" s="204">
        <v>5.0599999999999996</v>
      </c>
      <c r="I82" s="204">
        <v>0.01</v>
      </c>
      <c r="J82" s="204">
        <v>38.5</v>
      </c>
      <c r="K82" s="204">
        <v>0.1</v>
      </c>
      <c r="L82" s="204">
        <v>10.7</v>
      </c>
      <c r="M82" s="204">
        <v>0.1</v>
      </c>
      <c r="N82" s="185">
        <v>900</v>
      </c>
      <c r="O82" s="185">
        <v>2.7</v>
      </c>
      <c r="P82" s="185">
        <v>6</v>
      </c>
      <c r="Q82" s="185">
        <v>0</v>
      </c>
      <c r="R82" s="185">
        <v>0</v>
      </c>
      <c r="S82" s="185">
        <v>0</v>
      </c>
      <c r="T82" s="185">
        <v>0</v>
      </c>
      <c r="U82" s="185">
        <v>0</v>
      </c>
      <c r="V82" s="185">
        <v>0</v>
      </c>
      <c r="W82" s="185">
        <v>0</v>
      </c>
      <c r="X82" s="185">
        <v>1</v>
      </c>
      <c r="Y82" s="185">
        <v>0</v>
      </c>
      <c r="Z82" s="186">
        <v>0</v>
      </c>
      <c r="AA82" s="104"/>
      <c r="AB82" s="184" t="s">
        <v>1127</v>
      </c>
      <c r="AC82" s="157">
        <v>1</v>
      </c>
      <c r="AD82" s="252">
        <v>0.5</v>
      </c>
      <c r="AE82" s="252">
        <v>4.2149320000000001</v>
      </c>
      <c r="AF82" s="252">
        <v>4.3284679999999999E-2</v>
      </c>
      <c r="AG82" s="252">
        <v>0.72357450000000001</v>
      </c>
      <c r="AH82" s="253">
        <v>9.4933139999999992E-3</v>
      </c>
    </row>
    <row r="83" spans="1:34" x14ac:dyDescent="0.3">
      <c r="A83" s="187" t="s">
        <v>1128</v>
      </c>
      <c r="B83" s="156">
        <v>2</v>
      </c>
      <c r="C83" s="241">
        <v>1.6199999999999999</v>
      </c>
      <c r="D83" s="188">
        <v>0.04</v>
      </c>
      <c r="E83" s="241">
        <v>0.65999999999999992</v>
      </c>
      <c r="F83" s="188">
        <v>0.04</v>
      </c>
      <c r="G83" s="156" t="s">
        <v>1044</v>
      </c>
      <c r="H83" s="156" t="s">
        <v>1044</v>
      </c>
      <c r="I83" s="156" t="s">
        <v>1044</v>
      </c>
      <c r="J83" s="156" t="s">
        <v>1044</v>
      </c>
      <c r="K83" s="156" t="s">
        <v>1044</v>
      </c>
      <c r="L83" s="156" t="s">
        <v>1044</v>
      </c>
      <c r="M83" s="156" t="s">
        <v>1044</v>
      </c>
      <c r="N83" s="156" t="s">
        <v>1044</v>
      </c>
      <c r="O83" s="156" t="s">
        <v>1044</v>
      </c>
      <c r="P83" s="156" t="s">
        <v>1044</v>
      </c>
      <c r="Q83" s="156" t="s">
        <v>1044</v>
      </c>
      <c r="R83" s="156" t="s">
        <v>1044</v>
      </c>
      <c r="S83" s="156" t="s">
        <v>1044</v>
      </c>
      <c r="T83" s="156" t="s">
        <v>1044</v>
      </c>
      <c r="U83" s="156" t="s">
        <v>1044</v>
      </c>
      <c r="V83" s="156" t="s">
        <v>1044</v>
      </c>
      <c r="W83" s="156" t="s">
        <v>1044</v>
      </c>
      <c r="X83" s="156" t="s">
        <v>1044</v>
      </c>
      <c r="Y83" s="156" t="s">
        <v>1044</v>
      </c>
      <c r="Z83" s="109" t="s">
        <v>1044</v>
      </c>
      <c r="AA83" s="104"/>
      <c r="AB83" s="187" t="s">
        <v>1128</v>
      </c>
      <c r="AC83" s="156">
        <v>2</v>
      </c>
      <c r="AD83" s="254">
        <v>1.62</v>
      </c>
      <c r="AE83" s="254">
        <v>4.3259559999999997</v>
      </c>
      <c r="AF83" s="254">
        <v>4.23416E-2</v>
      </c>
      <c r="AG83" s="254">
        <v>0.83143020000000001</v>
      </c>
      <c r="AH83" s="255">
        <v>8.44811E-3</v>
      </c>
    </row>
    <row r="84" spans="1:34" x14ac:dyDescent="0.3">
      <c r="A84" s="187" t="s">
        <v>1129</v>
      </c>
      <c r="B84" s="156">
        <v>3</v>
      </c>
      <c r="C84" s="241">
        <v>2.6074999999999995</v>
      </c>
      <c r="D84" s="188">
        <v>0.04</v>
      </c>
      <c r="E84" s="241">
        <v>0.71500000000000008</v>
      </c>
      <c r="F84" s="188">
        <v>0.04</v>
      </c>
      <c r="G84" s="156" t="s">
        <v>1044</v>
      </c>
      <c r="H84" s="156" t="s">
        <v>1044</v>
      </c>
      <c r="I84" s="156" t="s">
        <v>1044</v>
      </c>
      <c r="J84" s="156" t="s">
        <v>1044</v>
      </c>
      <c r="K84" s="156" t="s">
        <v>1044</v>
      </c>
      <c r="L84" s="156" t="s">
        <v>1044</v>
      </c>
      <c r="M84" s="156" t="s">
        <v>1044</v>
      </c>
      <c r="N84" s="156" t="s">
        <v>1044</v>
      </c>
      <c r="O84" s="156" t="s">
        <v>1044</v>
      </c>
      <c r="P84" s="156" t="s">
        <v>1044</v>
      </c>
      <c r="Q84" s="156" t="s">
        <v>1044</v>
      </c>
      <c r="R84" s="156" t="s">
        <v>1044</v>
      </c>
      <c r="S84" s="156" t="s">
        <v>1044</v>
      </c>
      <c r="T84" s="156" t="s">
        <v>1044</v>
      </c>
      <c r="U84" s="156" t="s">
        <v>1044</v>
      </c>
      <c r="V84" s="156" t="s">
        <v>1044</v>
      </c>
      <c r="W84" s="156" t="s">
        <v>1044</v>
      </c>
      <c r="X84" s="156" t="s">
        <v>1044</v>
      </c>
      <c r="Y84" s="156" t="s">
        <v>1044</v>
      </c>
      <c r="Z84" s="109" t="s">
        <v>1044</v>
      </c>
      <c r="AA84" s="104"/>
      <c r="AB84" s="187" t="s">
        <v>1129</v>
      </c>
      <c r="AC84" s="156">
        <v>3</v>
      </c>
      <c r="AD84" s="254">
        <v>2.61</v>
      </c>
      <c r="AE84" s="254">
        <v>4.3324319999999998</v>
      </c>
      <c r="AF84" s="254">
        <v>4.239097E-2</v>
      </c>
      <c r="AG84" s="254">
        <v>0.87304040000000005</v>
      </c>
      <c r="AH84" s="255">
        <v>8.5431680000000003E-3</v>
      </c>
    </row>
    <row r="85" spans="1:34" x14ac:dyDescent="0.3">
      <c r="A85" s="187" t="s">
        <v>1130</v>
      </c>
      <c r="B85" s="156">
        <v>4</v>
      </c>
      <c r="C85" s="241">
        <v>3.7124999999999995</v>
      </c>
      <c r="D85" s="188">
        <v>0.04</v>
      </c>
      <c r="E85" s="241">
        <v>0.89500000000000002</v>
      </c>
      <c r="F85" s="188">
        <v>0.04</v>
      </c>
      <c r="G85" s="156" t="s">
        <v>1044</v>
      </c>
      <c r="H85" s="156" t="s">
        <v>1044</v>
      </c>
      <c r="I85" s="156" t="s">
        <v>1044</v>
      </c>
      <c r="J85" s="156" t="s">
        <v>1044</v>
      </c>
      <c r="K85" s="156" t="s">
        <v>1044</v>
      </c>
      <c r="L85" s="156" t="s">
        <v>1044</v>
      </c>
      <c r="M85" s="156" t="s">
        <v>1044</v>
      </c>
      <c r="N85" s="156" t="s">
        <v>1044</v>
      </c>
      <c r="O85" s="156" t="s">
        <v>1044</v>
      </c>
      <c r="P85" s="156" t="s">
        <v>1044</v>
      </c>
      <c r="Q85" s="156" t="s">
        <v>1044</v>
      </c>
      <c r="R85" s="156" t="s">
        <v>1044</v>
      </c>
      <c r="S85" s="156" t="s">
        <v>1044</v>
      </c>
      <c r="T85" s="156" t="s">
        <v>1044</v>
      </c>
      <c r="U85" s="156" t="s">
        <v>1044</v>
      </c>
      <c r="V85" s="156" t="s">
        <v>1044</v>
      </c>
      <c r="W85" s="156" t="s">
        <v>1044</v>
      </c>
      <c r="X85" s="156" t="s">
        <v>1044</v>
      </c>
      <c r="Y85" s="156" t="s">
        <v>1044</v>
      </c>
      <c r="Z85" s="109" t="s">
        <v>1044</v>
      </c>
      <c r="AA85" s="104"/>
      <c r="AB85" s="187" t="s">
        <v>1130</v>
      </c>
      <c r="AC85" s="156">
        <v>4</v>
      </c>
      <c r="AD85" s="254">
        <v>3.71</v>
      </c>
      <c r="AE85" s="254">
        <v>4.3329639999999996</v>
      </c>
      <c r="AF85" s="254">
        <v>4.2396070000000001E-2</v>
      </c>
      <c r="AG85" s="254">
        <v>0.88938070000000002</v>
      </c>
      <c r="AH85" s="255">
        <v>8.6612560000000009E-3</v>
      </c>
    </row>
    <row r="86" spans="1:34" ht="16.2" thickBot="1" x14ac:dyDescent="0.35">
      <c r="A86" s="198" t="s">
        <v>1131</v>
      </c>
      <c r="B86" s="200">
        <v>5</v>
      </c>
      <c r="C86" s="248">
        <v>4.9499999999999993</v>
      </c>
      <c r="D86" s="199">
        <v>0.04</v>
      </c>
      <c r="E86" s="248">
        <v>0.98</v>
      </c>
      <c r="F86" s="199">
        <v>0.04</v>
      </c>
      <c r="G86" s="200" t="s">
        <v>1044</v>
      </c>
      <c r="H86" s="200" t="s">
        <v>1044</v>
      </c>
      <c r="I86" s="200" t="s">
        <v>1044</v>
      </c>
      <c r="J86" s="200" t="s">
        <v>1044</v>
      </c>
      <c r="K86" s="200" t="s">
        <v>1044</v>
      </c>
      <c r="L86" s="200" t="s">
        <v>1044</v>
      </c>
      <c r="M86" s="200" t="s">
        <v>1044</v>
      </c>
      <c r="N86" s="200" t="s">
        <v>1044</v>
      </c>
      <c r="O86" s="200" t="s">
        <v>1044</v>
      </c>
      <c r="P86" s="200" t="s">
        <v>1044</v>
      </c>
      <c r="Q86" s="200" t="s">
        <v>1044</v>
      </c>
      <c r="R86" s="200" t="s">
        <v>1044</v>
      </c>
      <c r="S86" s="200" t="s">
        <v>1044</v>
      </c>
      <c r="T86" s="200" t="s">
        <v>1044</v>
      </c>
      <c r="U86" s="200" t="s">
        <v>1044</v>
      </c>
      <c r="V86" s="200" t="s">
        <v>1044</v>
      </c>
      <c r="W86" s="200" t="s">
        <v>1044</v>
      </c>
      <c r="X86" s="200" t="s">
        <v>1044</v>
      </c>
      <c r="Y86" s="200" t="s">
        <v>1044</v>
      </c>
      <c r="Z86" s="201" t="s">
        <v>1044</v>
      </c>
      <c r="AA86" s="104"/>
      <c r="AB86" s="198" t="s">
        <v>1131</v>
      </c>
      <c r="AC86" s="200">
        <v>5</v>
      </c>
      <c r="AD86" s="256">
        <v>4.95</v>
      </c>
      <c r="AE86" s="256">
        <v>4.3329979999999999</v>
      </c>
      <c r="AF86" s="256">
        <v>4.2396400000000001E-2</v>
      </c>
      <c r="AG86" s="256">
        <v>0.89467390000000002</v>
      </c>
      <c r="AH86" s="257">
        <v>8.708871E-3</v>
      </c>
    </row>
    <row r="87" spans="1:34" x14ac:dyDescent="0.3">
      <c r="A87" s="184" t="s">
        <v>1132</v>
      </c>
      <c r="B87" s="157">
        <v>1</v>
      </c>
      <c r="C87" s="247">
        <v>0.89</v>
      </c>
      <c r="D87" s="185">
        <v>0.04</v>
      </c>
      <c r="E87" s="247">
        <v>1.78</v>
      </c>
      <c r="F87" s="185">
        <v>0.04</v>
      </c>
      <c r="G87" s="185" t="s">
        <v>1043</v>
      </c>
      <c r="H87" s="185">
        <v>3.52</v>
      </c>
      <c r="I87" s="185">
        <v>0.25</v>
      </c>
      <c r="J87" s="202">
        <v>30.8</v>
      </c>
      <c r="K87" s="202">
        <v>1.9</v>
      </c>
      <c r="L87" s="202">
        <v>8.4</v>
      </c>
      <c r="M87" s="202">
        <v>0.4</v>
      </c>
      <c r="N87" s="185">
        <v>900</v>
      </c>
      <c r="O87" s="185">
        <v>2.7</v>
      </c>
      <c r="P87" s="185">
        <v>11</v>
      </c>
      <c r="Q87" s="185">
        <v>0</v>
      </c>
      <c r="R87" s="185">
        <v>0</v>
      </c>
      <c r="S87" s="185">
        <v>0</v>
      </c>
      <c r="T87" s="185">
        <v>0</v>
      </c>
      <c r="U87" s="185">
        <v>0</v>
      </c>
      <c r="V87" s="185">
        <v>0</v>
      </c>
      <c r="W87" s="185">
        <v>0</v>
      </c>
      <c r="X87" s="185">
        <v>1</v>
      </c>
      <c r="Y87" s="185">
        <v>0</v>
      </c>
      <c r="Z87" s="186">
        <v>0</v>
      </c>
      <c r="AA87" s="104"/>
      <c r="AB87" s="184" t="s">
        <v>1132</v>
      </c>
      <c r="AC87" s="157">
        <v>1</v>
      </c>
      <c r="AD87" s="252">
        <v>0.89</v>
      </c>
      <c r="AE87" s="252">
        <v>3.150849</v>
      </c>
      <c r="AF87" s="252">
        <v>0.33289669999999999</v>
      </c>
      <c r="AG87" s="252">
        <v>0.90546309999999997</v>
      </c>
      <c r="AH87" s="253">
        <v>9.5550209999999997E-2</v>
      </c>
    </row>
    <row r="88" spans="1:34" x14ac:dyDescent="0.3">
      <c r="A88" s="187" t="s">
        <v>1133</v>
      </c>
      <c r="B88" s="156">
        <v>2</v>
      </c>
      <c r="C88" s="241">
        <v>2.5374999999999996</v>
      </c>
      <c r="D88" s="188">
        <v>0.04</v>
      </c>
      <c r="E88" s="241">
        <v>0.91500000000000004</v>
      </c>
      <c r="F88" s="188">
        <v>0.04</v>
      </c>
      <c r="G88" s="156" t="s">
        <v>1044</v>
      </c>
      <c r="H88" s="156" t="s">
        <v>1044</v>
      </c>
      <c r="I88" s="156" t="s">
        <v>1044</v>
      </c>
      <c r="J88" s="156" t="s">
        <v>1044</v>
      </c>
      <c r="K88" s="156" t="s">
        <v>1044</v>
      </c>
      <c r="L88" s="156" t="s">
        <v>1044</v>
      </c>
      <c r="M88" s="156" t="s">
        <v>1044</v>
      </c>
      <c r="N88" s="156" t="s">
        <v>1044</v>
      </c>
      <c r="O88" s="156" t="s">
        <v>1044</v>
      </c>
      <c r="P88" s="156" t="s">
        <v>1044</v>
      </c>
      <c r="Q88" s="156" t="s">
        <v>1044</v>
      </c>
      <c r="R88" s="156" t="s">
        <v>1044</v>
      </c>
      <c r="S88" s="156" t="s">
        <v>1044</v>
      </c>
      <c r="T88" s="156" t="s">
        <v>1044</v>
      </c>
      <c r="U88" s="156" t="s">
        <v>1044</v>
      </c>
      <c r="V88" s="156" t="s">
        <v>1044</v>
      </c>
      <c r="W88" s="156" t="s">
        <v>1044</v>
      </c>
      <c r="X88" s="156" t="s">
        <v>1044</v>
      </c>
      <c r="Y88" s="156" t="s">
        <v>1044</v>
      </c>
      <c r="Z88" s="109" t="s">
        <v>1044</v>
      </c>
      <c r="AA88" s="104"/>
      <c r="AB88" s="187" t="s">
        <v>1133</v>
      </c>
      <c r="AC88" s="156">
        <v>2</v>
      </c>
      <c r="AD88" s="254">
        <v>2.54</v>
      </c>
      <c r="AE88" s="254">
        <v>3.167551</v>
      </c>
      <c r="AF88" s="254">
        <v>0.33465489999999998</v>
      </c>
      <c r="AG88" s="254">
        <v>1.0197457999999999</v>
      </c>
      <c r="AH88" s="255">
        <v>0.10751557</v>
      </c>
    </row>
    <row r="89" spans="1:34" x14ac:dyDescent="0.3">
      <c r="A89" s="187" t="s">
        <v>1134</v>
      </c>
      <c r="B89" s="156">
        <v>3</v>
      </c>
      <c r="C89" s="241">
        <v>3.6899999999999995</v>
      </c>
      <c r="D89" s="188">
        <v>0.04</v>
      </c>
      <c r="E89" s="241">
        <v>0.79</v>
      </c>
      <c r="F89" s="188">
        <v>0.04</v>
      </c>
      <c r="G89" s="156" t="s">
        <v>1044</v>
      </c>
      <c r="H89" s="156" t="s">
        <v>1044</v>
      </c>
      <c r="I89" s="156" t="s">
        <v>1044</v>
      </c>
      <c r="J89" s="156" t="s">
        <v>1044</v>
      </c>
      <c r="K89" s="156" t="s">
        <v>1044</v>
      </c>
      <c r="L89" s="156" t="s">
        <v>1044</v>
      </c>
      <c r="M89" s="156" t="s">
        <v>1044</v>
      </c>
      <c r="N89" s="156" t="s">
        <v>1044</v>
      </c>
      <c r="O89" s="156" t="s">
        <v>1044</v>
      </c>
      <c r="P89" s="156" t="s">
        <v>1044</v>
      </c>
      <c r="Q89" s="156" t="s">
        <v>1044</v>
      </c>
      <c r="R89" s="156" t="s">
        <v>1044</v>
      </c>
      <c r="S89" s="156" t="s">
        <v>1044</v>
      </c>
      <c r="T89" s="156" t="s">
        <v>1044</v>
      </c>
      <c r="U89" s="156" t="s">
        <v>1044</v>
      </c>
      <c r="V89" s="156" t="s">
        <v>1044</v>
      </c>
      <c r="W89" s="156" t="s">
        <v>1044</v>
      </c>
      <c r="X89" s="156" t="s">
        <v>1044</v>
      </c>
      <c r="Y89" s="156" t="s">
        <v>1044</v>
      </c>
      <c r="Z89" s="109" t="s">
        <v>1044</v>
      </c>
      <c r="AA89" s="104"/>
      <c r="AB89" s="187" t="s">
        <v>1134</v>
      </c>
      <c r="AC89" s="156">
        <v>3</v>
      </c>
      <c r="AD89" s="254">
        <v>3.69</v>
      </c>
      <c r="AE89" s="254">
        <v>3.1679680000000001</v>
      </c>
      <c r="AF89" s="254">
        <v>0.33469890000000002</v>
      </c>
      <c r="AG89" s="254">
        <v>1.0736745000000001</v>
      </c>
      <c r="AH89" s="255">
        <v>0.11318128</v>
      </c>
    </row>
    <row r="90" spans="1:34" ht="16.2" thickBot="1" x14ac:dyDescent="0.35">
      <c r="A90" s="198" t="s">
        <v>1135</v>
      </c>
      <c r="B90" s="200">
        <v>4</v>
      </c>
      <c r="C90" s="248">
        <v>4.7749999999999986</v>
      </c>
      <c r="D90" s="199">
        <v>0.04</v>
      </c>
      <c r="E90" s="248">
        <v>0.78</v>
      </c>
      <c r="F90" s="199">
        <v>0.04</v>
      </c>
      <c r="G90" s="200" t="s">
        <v>1044</v>
      </c>
      <c r="H90" s="200" t="s">
        <v>1044</v>
      </c>
      <c r="I90" s="200" t="s">
        <v>1044</v>
      </c>
      <c r="J90" s="200" t="s">
        <v>1044</v>
      </c>
      <c r="K90" s="200" t="s">
        <v>1044</v>
      </c>
      <c r="L90" s="200" t="s">
        <v>1044</v>
      </c>
      <c r="M90" s="200" t="s">
        <v>1044</v>
      </c>
      <c r="N90" s="200" t="s">
        <v>1044</v>
      </c>
      <c r="O90" s="200" t="s">
        <v>1044</v>
      </c>
      <c r="P90" s="200" t="s">
        <v>1044</v>
      </c>
      <c r="Q90" s="200" t="s">
        <v>1044</v>
      </c>
      <c r="R90" s="200" t="s">
        <v>1044</v>
      </c>
      <c r="S90" s="200" t="s">
        <v>1044</v>
      </c>
      <c r="T90" s="200" t="s">
        <v>1044</v>
      </c>
      <c r="U90" s="200" t="s">
        <v>1044</v>
      </c>
      <c r="V90" s="200" t="s">
        <v>1044</v>
      </c>
      <c r="W90" s="200" t="s">
        <v>1044</v>
      </c>
      <c r="X90" s="200" t="s">
        <v>1044</v>
      </c>
      <c r="Y90" s="200" t="s">
        <v>1044</v>
      </c>
      <c r="Z90" s="201" t="s">
        <v>1044</v>
      </c>
      <c r="AA90" s="104"/>
      <c r="AB90" s="198" t="s">
        <v>1135</v>
      </c>
      <c r="AC90" s="200">
        <v>4</v>
      </c>
      <c r="AD90" s="256">
        <v>4.7750000000000004</v>
      </c>
      <c r="AE90" s="256">
        <v>3.1679970000000002</v>
      </c>
      <c r="AF90" s="256">
        <v>0.3347021</v>
      </c>
      <c r="AG90" s="256">
        <v>1.1044996</v>
      </c>
      <c r="AH90" s="257">
        <v>0.11642458999999999</v>
      </c>
    </row>
    <row r="91" spans="1:34" x14ac:dyDescent="0.3">
      <c r="A91" s="184" t="s">
        <v>1136</v>
      </c>
      <c r="B91" s="157">
        <v>1</v>
      </c>
      <c r="C91" s="247">
        <v>0.4375</v>
      </c>
      <c r="D91" s="185">
        <v>0.04</v>
      </c>
      <c r="E91" s="247">
        <v>0.875</v>
      </c>
      <c r="F91" s="185">
        <v>0.04</v>
      </c>
      <c r="G91" s="185" t="s">
        <v>1043</v>
      </c>
      <c r="H91" s="204">
        <v>5.69</v>
      </c>
      <c r="I91" s="185">
        <v>0.1</v>
      </c>
      <c r="J91" s="204">
        <v>34.700000000000003</v>
      </c>
      <c r="K91" s="185">
        <v>0.1</v>
      </c>
      <c r="L91" s="204">
        <v>8.1</v>
      </c>
      <c r="M91" s="202">
        <v>0.4</v>
      </c>
      <c r="N91" s="185">
        <v>900</v>
      </c>
      <c r="O91" s="185">
        <v>2.7</v>
      </c>
      <c r="P91" s="185">
        <v>5</v>
      </c>
      <c r="Q91" s="185">
        <v>0</v>
      </c>
      <c r="R91" s="185">
        <v>0</v>
      </c>
      <c r="S91" s="185">
        <v>0</v>
      </c>
      <c r="T91" s="185">
        <v>0</v>
      </c>
      <c r="U91" s="185">
        <v>0</v>
      </c>
      <c r="V91" s="185">
        <v>0</v>
      </c>
      <c r="W91" s="185">
        <v>0</v>
      </c>
      <c r="X91" s="185">
        <v>1</v>
      </c>
      <c r="Y91" s="185">
        <v>0</v>
      </c>
      <c r="Z91" s="186">
        <v>0</v>
      </c>
      <c r="AA91" s="104"/>
      <c r="AB91" s="184" t="s">
        <v>1136</v>
      </c>
      <c r="AC91" s="157">
        <v>1</v>
      </c>
      <c r="AD91" s="252">
        <v>0.44</v>
      </c>
      <c r="AE91" s="252">
        <v>4.2179659999999997</v>
      </c>
      <c r="AF91" s="252">
        <v>0.22168470000000001</v>
      </c>
      <c r="AG91" s="252">
        <v>0.58170129999999998</v>
      </c>
      <c r="AH91" s="253">
        <v>3.1285380000000002E-2</v>
      </c>
    </row>
    <row r="92" spans="1:34" ht="16.2" thickBot="1" x14ac:dyDescent="0.35">
      <c r="A92" s="198" t="s">
        <v>1137</v>
      </c>
      <c r="B92" s="200">
        <v>2</v>
      </c>
      <c r="C92" s="248">
        <v>1.5725</v>
      </c>
      <c r="D92" s="199">
        <v>0.04</v>
      </c>
      <c r="E92" s="248">
        <v>0.79499999999999993</v>
      </c>
      <c r="F92" s="199">
        <v>0.04</v>
      </c>
      <c r="G92" s="200" t="s">
        <v>1044</v>
      </c>
      <c r="H92" s="200" t="s">
        <v>1044</v>
      </c>
      <c r="I92" s="200" t="s">
        <v>1044</v>
      </c>
      <c r="J92" s="200" t="s">
        <v>1044</v>
      </c>
      <c r="K92" s="200" t="s">
        <v>1044</v>
      </c>
      <c r="L92" s="200" t="s">
        <v>1044</v>
      </c>
      <c r="M92" s="200" t="s">
        <v>1044</v>
      </c>
      <c r="N92" s="200" t="s">
        <v>1044</v>
      </c>
      <c r="O92" s="200" t="s">
        <v>1044</v>
      </c>
      <c r="P92" s="200" t="s">
        <v>1044</v>
      </c>
      <c r="Q92" s="200" t="s">
        <v>1044</v>
      </c>
      <c r="R92" s="200" t="s">
        <v>1044</v>
      </c>
      <c r="S92" s="200" t="s">
        <v>1044</v>
      </c>
      <c r="T92" s="200" t="s">
        <v>1044</v>
      </c>
      <c r="U92" s="200" t="s">
        <v>1044</v>
      </c>
      <c r="V92" s="200" t="s">
        <v>1044</v>
      </c>
      <c r="W92" s="200" t="s">
        <v>1044</v>
      </c>
      <c r="X92" s="200" t="s">
        <v>1044</v>
      </c>
      <c r="Y92" s="200" t="s">
        <v>1044</v>
      </c>
      <c r="Z92" s="201" t="s">
        <v>1044</v>
      </c>
      <c r="AA92" s="104"/>
      <c r="AB92" s="198" t="s">
        <v>1137</v>
      </c>
      <c r="AC92" s="200">
        <v>2</v>
      </c>
      <c r="AD92" s="256">
        <v>1.57</v>
      </c>
      <c r="AE92" s="256">
        <v>4.3618940000000004</v>
      </c>
      <c r="AF92" s="256">
        <v>0.2285625</v>
      </c>
      <c r="AG92" s="256">
        <v>0.67406679999999997</v>
      </c>
      <c r="AH92" s="257">
        <v>3.5686309999999999E-2</v>
      </c>
    </row>
    <row r="93" spans="1:34" x14ac:dyDescent="0.3">
      <c r="A93" s="184" t="s">
        <v>1138</v>
      </c>
      <c r="B93" s="157">
        <v>1</v>
      </c>
      <c r="C93" s="247">
        <v>0.41750000000000004</v>
      </c>
      <c r="D93" s="185">
        <v>0.04</v>
      </c>
      <c r="E93" s="247">
        <v>0.83500000000000008</v>
      </c>
      <c r="F93" s="185">
        <v>0.04</v>
      </c>
      <c r="G93" s="185" t="s">
        <v>1043</v>
      </c>
      <c r="H93" s="185">
        <v>3.45</v>
      </c>
      <c r="I93" s="185">
        <v>0.25</v>
      </c>
      <c r="J93" s="202">
        <v>25.9</v>
      </c>
      <c r="K93" s="202">
        <v>1.8</v>
      </c>
      <c r="L93" s="202">
        <v>7.8</v>
      </c>
      <c r="M93" s="202">
        <v>0.4</v>
      </c>
      <c r="N93" s="185">
        <v>900</v>
      </c>
      <c r="O93" s="185">
        <v>2.7</v>
      </c>
      <c r="P93" s="185">
        <v>11</v>
      </c>
      <c r="Q93" s="185">
        <v>0</v>
      </c>
      <c r="R93" s="185">
        <v>0</v>
      </c>
      <c r="S93" s="185">
        <v>0</v>
      </c>
      <c r="T93" s="185">
        <v>0</v>
      </c>
      <c r="U93" s="185">
        <v>0</v>
      </c>
      <c r="V93" s="185">
        <v>0</v>
      </c>
      <c r="W93" s="185">
        <v>0</v>
      </c>
      <c r="X93" s="185">
        <v>1</v>
      </c>
      <c r="Y93" s="185">
        <v>0</v>
      </c>
      <c r="Z93" s="186">
        <v>0</v>
      </c>
      <c r="AA93" s="104"/>
      <c r="AB93" s="184" t="s">
        <v>1138</v>
      </c>
      <c r="AC93" s="157">
        <v>1</v>
      </c>
      <c r="AD93" s="252">
        <v>0.42</v>
      </c>
      <c r="AE93" s="252">
        <v>2.8759199999999998</v>
      </c>
      <c r="AF93" s="252">
        <v>0.32372970000000001</v>
      </c>
      <c r="AG93" s="252">
        <v>0.69426330000000003</v>
      </c>
      <c r="AH93" s="253">
        <v>7.8444849999999997E-2</v>
      </c>
    </row>
    <row r="94" spans="1:34" x14ac:dyDescent="0.3">
      <c r="A94" s="187" t="s">
        <v>1139</v>
      </c>
      <c r="B94" s="156">
        <v>2</v>
      </c>
      <c r="C94" s="241">
        <v>1.8300000000000003</v>
      </c>
      <c r="D94" s="188">
        <v>0.04</v>
      </c>
      <c r="E94" s="241">
        <v>1.3900000000000001</v>
      </c>
      <c r="F94" s="188">
        <v>0.04</v>
      </c>
      <c r="G94" s="156" t="s">
        <v>1044</v>
      </c>
      <c r="H94" s="156" t="s">
        <v>1044</v>
      </c>
      <c r="I94" s="156" t="s">
        <v>1044</v>
      </c>
      <c r="J94" s="156" t="s">
        <v>1044</v>
      </c>
      <c r="K94" s="156" t="s">
        <v>1044</v>
      </c>
      <c r="L94" s="156" t="s">
        <v>1044</v>
      </c>
      <c r="M94" s="156" t="s">
        <v>1044</v>
      </c>
      <c r="N94" s="156" t="s">
        <v>1044</v>
      </c>
      <c r="O94" s="156" t="s">
        <v>1044</v>
      </c>
      <c r="P94" s="156" t="s">
        <v>1044</v>
      </c>
      <c r="Q94" s="156" t="s">
        <v>1044</v>
      </c>
      <c r="R94" s="156" t="s">
        <v>1044</v>
      </c>
      <c r="S94" s="156" t="s">
        <v>1044</v>
      </c>
      <c r="T94" s="156" t="s">
        <v>1044</v>
      </c>
      <c r="U94" s="156" t="s">
        <v>1044</v>
      </c>
      <c r="V94" s="156" t="s">
        <v>1044</v>
      </c>
      <c r="W94" s="156" t="s">
        <v>1044</v>
      </c>
      <c r="X94" s="156" t="s">
        <v>1044</v>
      </c>
      <c r="Y94" s="156" t="s">
        <v>1044</v>
      </c>
      <c r="Z94" s="109" t="s">
        <v>1044</v>
      </c>
      <c r="AA94" s="104"/>
      <c r="AB94" s="187" t="s">
        <v>1139</v>
      </c>
      <c r="AC94" s="156">
        <v>2</v>
      </c>
      <c r="AD94" s="254">
        <v>1.83</v>
      </c>
      <c r="AE94" s="254">
        <v>2.9933399999999999</v>
      </c>
      <c r="AF94" s="254">
        <v>0.33672770000000002</v>
      </c>
      <c r="AG94" s="254">
        <v>0.88797079999999995</v>
      </c>
      <c r="AH94" s="255">
        <v>0.10005815</v>
      </c>
    </row>
    <row r="95" spans="1:34" x14ac:dyDescent="0.3">
      <c r="A95" s="187" t="s">
        <v>1140</v>
      </c>
      <c r="B95" s="156">
        <v>3</v>
      </c>
      <c r="C95" s="241">
        <v>3.4250000000000003</v>
      </c>
      <c r="D95" s="188">
        <v>0.04</v>
      </c>
      <c r="E95" s="241">
        <v>1.2</v>
      </c>
      <c r="F95" s="188">
        <v>0.04</v>
      </c>
      <c r="G95" s="156" t="s">
        <v>1044</v>
      </c>
      <c r="H95" s="156" t="s">
        <v>1044</v>
      </c>
      <c r="I95" s="156" t="s">
        <v>1044</v>
      </c>
      <c r="J95" s="156" t="s">
        <v>1044</v>
      </c>
      <c r="K95" s="156" t="s">
        <v>1044</v>
      </c>
      <c r="L95" s="156" t="s">
        <v>1044</v>
      </c>
      <c r="M95" s="156" t="s">
        <v>1044</v>
      </c>
      <c r="N95" s="156" t="s">
        <v>1044</v>
      </c>
      <c r="O95" s="156" t="s">
        <v>1044</v>
      </c>
      <c r="P95" s="156" t="s">
        <v>1044</v>
      </c>
      <c r="Q95" s="156" t="s">
        <v>1044</v>
      </c>
      <c r="R95" s="156" t="s">
        <v>1044</v>
      </c>
      <c r="S95" s="156" t="s">
        <v>1044</v>
      </c>
      <c r="T95" s="156" t="s">
        <v>1044</v>
      </c>
      <c r="U95" s="156" t="s">
        <v>1044</v>
      </c>
      <c r="V95" s="156" t="s">
        <v>1044</v>
      </c>
      <c r="W95" s="156" t="s">
        <v>1044</v>
      </c>
      <c r="X95" s="156" t="s">
        <v>1044</v>
      </c>
      <c r="Y95" s="156" t="s">
        <v>1044</v>
      </c>
      <c r="Z95" s="109" t="s">
        <v>1044</v>
      </c>
      <c r="AA95" s="104"/>
      <c r="AB95" s="187" t="s">
        <v>1140</v>
      </c>
      <c r="AC95" s="156">
        <v>3</v>
      </c>
      <c r="AD95" s="254">
        <v>3.43</v>
      </c>
      <c r="AE95" s="254">
        <v>2.994961</v>
      </c>
      <c r="AF95" s="254">
        <v>0.33690989999999998</v>
      </c>
      <c r="AG95" s="254">
        <v>0.96707200000000004</v>
      </c>
      <c r="AH95" s="255">
        <v>0.10893659</v>
      </c>
    </row>
    <row r="96" spans="1:34" x14ac:dyDescent="0.3">
      <c r="A96" s="187" t="s">
        <v>1141</v>
      </c>
      <c r="B96" s="156">
        <v>4</v>
      </c>
      <c r="C96" s="241">
        <v>4.7650000000000006</v>
      </c>
      <c r="D96" s="188">
        <v>0.04</v>
      </c>
      <c r="E96" s="241">
        <v>0.88000000000000012</v>
      </c>
      <c r="F96" s="188">
        <v>0.04</v>
      </c>
      <c r="G96" s="156" t="s">
        <v>1044</v>
      </c>
      <c r="H96" s="156" t="s">
        <v>1044</v>
      </c>
      <c r="I96" s="156" t="s">
        <v>1044</v>
      </c>
      <c r="J96" s="156" t="s">
        <v>1044</v>
      </c>
      <c r="K96" s="156" t="s">
        <v>1044</v>
      </c>
      <c r="L96" s="156" t="s">
        <v>1044</v>
      </c>
      <c r="M96" s="156" t="s">
        <v>1044</v>
      </c>
      <c r="N96" s="156" t="s">
        <v>1044</v>
      </c>
      <c r="O96" s="156" t="s">
        <v>1044</v>
      </c>
      <c r="P96" s="156" t="s">
        <v>1044</v>
      </c>
      <c r="Q96" s="156" t="s">
        <v>1044</v>
      </c>
      <c r="R96" s="156" t="s">
        <v>1044</v>
      </c>
      <c r="S96" s="156" t="s">
        <v>1044</v>
      </c>
      <c r="T96" s="156" t="s">
        <v>1044</v>
      </c>
      <c r="U96" s="156" t="s">
        <v>1044</v>
      </c>
      <c r="V96" s="156" t="s">
        <v>1044</v>
      </c>
      <c r="W96" s="156" t="s">
        <v>1044</v>
      </c>
      <c r="X96" s="156" t="s">
        <v>1044</v>
      </c>
      <c r="Y96" s="156" t="s">
        <v>1044</v>
      </c>
      <c r="Z96" s="109" t="s">
        <v>1044</v>
      </c>
      <c r="AA96" s="104"/>
      <c r="AB96" s="187" t="s">
        <v>1141</v>
      </c>
      <c r="AC96" s="156">
        <v>4</v>
      </c>
      <c r="AD96" s="254">
        <v>4.7699999999999996</v>
      </c>
      <c r="AE96" s="254">
        <v>2.9949979999999998</v>
      </c>
      <c r="AF96" s="254">
        <v>0.33691409999999999</v>
      </c>
      <c r="AG96" s="254">
        <v>0.99818470000000004</v>
      </c>
      <c r="AH96" s="255">
        <v>0.11243556</v>
      </c>
    </row>
    <row r="97" spans="1:34" x14ac:dyDescent="0.3">
      <c r="A97" s="187" t="s">
        <v>1142</v>
      </c>
      <c r="B97" s="156">
        <v>5</v>
      </c>
      <c r="C97" s="241">
        <v>6.0775000000000006</v>
      </c>
      <c r="D97" s="188">
        <v>0.04</v>
      </c>
      <c r="E97" s="241">
        <v>1.145</v>
      </c>
      <c r="F97" s="188">
        <v>0.04</v>
      </c>
      <c r="G97" s="156" t="s">
        <v>1044</v>
      </c>
      <c r="H97" s="156" t="s">
        <v>1044</v>
      </c>
      <c r="I97" s="156" t="s">
        <v>1044</v>
      </c>
      <c r="J97" s="156" t="s">
        <v>1044</v>
      </c>
      <c r="K97" s="156" t="s">
        <v>1044</v>
      </c>
      <c r="L97" s="156" t="s">
        <v>1044</v>
      </c>
      <c r="M97" s="156" t="s">
        <v>1044</v>
      </c>
      <c r="N97" s="156" t="s">
        <v>1044</v>
      </c>
      <c r="O97" s="156" t="s">
        <v>1044</v>
      </c>
      <c r="P97" s="156" t="s">
        <v>1044</v>
      </c>
      <c r="Q97" s="156" t="s">
        <v>1044</v>
      </c>
      <c r="R97" s="156" t="s">
        <v>1044</v>
      </c>
      <c r="S97" s="156" t="s">
        <v>1044</v>
      </c>
      <c r="T97" s="156" t="s">
        <v>1044</v>
      </c>
      <c r="U97" s="156" t="s">
        <v>1044</v>
      </c>
      <c r="V97" s="156" t="s">
        <v>1044</v>
      </c>
      <c r="W97" s="156" t="s">
        <v>1044</v>
      </c>
      <c r="X97" s="156" t="s">
        <v>1044</v>
      </c>
      <c r="Y97" s="156" t="s">
        <v>1044</v>
      </c>
      <c r="Z97" s="109" t="s">
        <v>1044</v>
      </c>
      <c r="AA97" s="104"/>
      <c r="AB97" s="187" t="s">
        <v>1142</v>
      </c>
      <c r="AC97" s="156">
        <v>5</v>
      </c>
      <c r="AD97" s="254">
        <v>6.08</v>
      </c>
      <c r="AE97" s="254">
        <v>2.9950000000000001</v>
      </c>
      <c r="AF97" s="254">
        <v>0.3369143</v>
      </c>
      <c r="AG97" s="254">
        <v>1.0177113</v>
      </c>
      <c r="AH97" s="255">
        <v>0.11463316</v>
      </c>
    </row>
    <row r="98" spans="1:34" x14ac:dyDescent="0.3">
      <c r="A98" s="187" t="s">
        <v>1143</v>
      </c>
      <c r="B98" s="156">
        <v>6</v>
      </c>
      <c r="C98" s="241">
        <v>7.585</v>
      </c>
      <c r="D98" s="188">
        <v>0.04</v>
      </c>
      <c r="E98" s="241">
        <v>1.27</v>
      </c>
      <c r="F98" s="188">
        <v>0.04</v>
      </c>
      <c r="G98" s="156" t="s">
        <v>1044</v>
      </c>
      <c r="H98" s="156" t="s">
        <v>1044</v>
      </c>
      <c r="I98" s="156" t="s">
        <v>1044</v>
      </c>
      <c r="J98" s="156" t="s">
        <v>1044</v>
      </c>
      <c r="K98" s="156" t="s">
        <v>1044</v>
      </c>
      <c r="L98" s="156" t="s">
        <v>1044</v>
      </c>
      <c r="M98" s="156" t="s">
        <v>1044</v>
      </c>
      <c r="N98" s="156" t="s">
        <v>1044</v>
      </c>
      <c r="O98" s="156" t="s">
        <v>1044</v>
      </c>
      <c r="P98" s="156" t="s">
        <v>1044</v>
      </c>
      <c r="Q98" s="156" t="s">
        <v>1044</v>
      </c>
      <c r="R98" s="156" t="s">
        <v>1044</v>
      </c>
      <c r="S98" s="156" t="s">
        <v>1044</v>
      </c>
      <c r="T98" s="156" t="s">
        <v>1044</v>
      </c>
      <c r="U98" s="156" t="s">
        <v>1044</v>
      </c>
      <c r="V98" s="156" t="s">
        <v>1044</v>
      </c>
      <c r="W98" s="156" t="s">
        <v>1044</v>
      </c>
      <c r="X98" s="156" t="s">
        <v>1044</v>
      </c>
      <c r="Y98" s="156" t="s">
        <v>1044</v>
      </c>
      <c r="Z98" s="109" t="s">
        <v>1044</v>
      </c>
      <c r="AA98" s="104"/>
      <c r="AB98" s="187" t="s">
        <v>1143</v>
      </c>
      <c r="AC98" s="156">
        <v>6</v>
      </c>
      <c r="AD98" s="254">
        <v>7.59</v>
      </c>
      <c r="AE98" s="254">
        <v>2.9950000000000001</v>
      </c>
      <c r="AF98" s="254">
        <v>0.3369143</v>
      </c>
      <c r="AG98" s="254">
        <v>1.0277164999999999</v>
      </c>
      <c r="AH98" s="255">
        <v>0.11575969</v>
      </c>
    </row>
    <row r="99" spans="1:34" x14ac:dyDescent="0.3">
      <c r="A99" s="187" t="s">
        <v>1144</v>
      </c>
      <c r="B99" s="156">
        <v>7</v>
      </c>
      <c r="C99" s="241">
        <v>8.9100000000000019</v>
      </c>
      <c r="D99" s="188">
        <v>0.04</v>
      </c>
      <c r="E99" s="241">
        <v>0.78</v>
      </c>
      <c r="F99" s="188">
        <v>0.04</v>
      </c>
      <c r="G99" s="156" t="s">
        <v>1044</v>
      </c>
      <c r="H99" s="156" t="s">
        <v>1044</v>
      </c>
      <c r="I99" s="156" t="s">
        <v>1044</v>
      </c>
      <c r="J99" s="156" t="s">
        <v>1044</v>
      </c>
      <c r="K99" s="156" t="s">
        <v>1044</v>
      </c>
      <c r="L99" s="156" t="s">
        <v>1044</v>
      </c>
      <c r="M99" s="156" t="s">
        <v>1044</v>
      </c>
      <c r="N99" s="156" t="s">
        <v>1044</v>
      </c>
      <c r="O99" s="156" t="s">
        <v>1044</v>
      </c>
      <c r="P99" s="156" t="s">
        <v>1044</v>
      </c>
      <c r="Q99" s="156" t="s">
        <v>1044</v>
      </c>
      <c r="R99" s="156" t="s">
        <v>1044</v>
      </c>
      <c r="S99" s="156" t="s">
        <v>1044</v>
      </c>
      <c r="T99" s="156" t="s">
        <v>1044</v>
      </c>
      <c r="U99" s="156" t="s">
        <v>1044</v>
      </c>
      <c r="V99" s="156" t="s">
        <v>1044</v>
      </c>
      <c r="W99" s="156" t="s">
        <v>1044</v>
      </c>
      <c r="X99" s="156" t="s">
        <v>1044</v>
      </c>
      <c r="Y99" s="156" t="s">
        <v>1044</v>
      </c>
      <c r="Z99" s="109" t="s">
        <v>1044</v>
      </c>
      <c r="AA99" s="104"/>
      <c r="AB99" s="187" t="s">
        <v>1144</v>
      </c>
      <c r="AC99" s="156">
        <v>7</v>
      </c>
      <c r="AD99" s="254">
        <v>8.91</v>
      </c>
      <c r="AE99" s="254">
        <v>2.9950000000000001</v>
      </c>
      <c r="AF99" s="254">
        <v>0.3369143</v>
      </c>
      <c r="AG99" s="254">
        <v>1.0312566999999999</v>
      </c>
      <c r="AH99" s="255">
        <v>0.11615837</v>
      </c>
    </row>
    <row r="100" spans="1:34" x14ac:dyDescent="0.3">
      <c r="A100" s="187" t="s">
        <v>1145</v>
      </c>
      <c r="B100" s="156">
        <v>8</v>
      </c>
      <c r="C100" s="241">
        <v>10.112500000000002</v>
      </c>
      <c r="D100" s="188">
        <v>0.04</v>
      </c>
      <c r="E100" s="241">
        <v>1.0249999999999999</v>
      </c>
      <c r="F100" s="188">
        <v>0.04</v>
      </c>
      <c r="G100" s="156" t="s">
        <v>1044</v>
      </c>
      <c r="H100" s="156" t="s">
        <v>1044</v>
      </c>
      <c r="I100" s="156" t="s">
        <v>1044</v>
      </c>
      <c r="J100" s="156" t="s">
        <v>1044</v>
      </c>
      <c r="K100" s="156" t="s">
        <v>1044</v>
      </c>
      <c r="L100" s="156" t="s">
        <v>1044</v>
      </c>
      <c r="M100" s="156" t="s">
        <v>1044</v>
      </c>
      <c r="N100" s="156" t="s">
        <v>1044</v>
      </c>
      <c r="O100" s="156" t="s">
        <v>1044</v>
      </c>
      <c r="P100" s="156" t="s">
        <v>1044</v>
      </c>
      <c r="Q100" s="156" t="s">
        <v>1044</v>
      </c>
      <c r="R100" s="156" t="s">
        <v>1044</v>
      </c>
      <c r="S100" s="156" t="s">
        <v>1044</v>
      </c>
      <c r="T100" s="156" t="s">
        <v>1044</v>
      </c>
      <c r="U100" s="156" t="s">
        <v>1044</v>
      </c>
      <c r="V100" s="156" t="s">
        <v>1044</v>
      </c>
      <c r="W100" s="156" t="s">
        <v>1044</v>
      </c>
      <c r="X100" s="156" t="s">
        <v>1044</v>
      </c>
      <c r="Y100" s="156" t="s">
        <v>1044</v>
      </c>
      <c r="Z100" s="109" t="s">
        <v>1044</v>
      </c>
      <c r="AA100" s="104"/>
      <c r="AB100" s="187" t="s">
        <v>1145</v>
      </c>
      <c r="AC100" s="156">
        <v>8</v>
      </c>
      <c r="AD100" s="254">
        <v>10.11</v>
      </c>
      <c r="AE100" s="254">
        <v>2.9950000000000001</v>
      </c>
      <c r="AF100" s="254">
        <v>0.3369143</v>
      </c>
      <c r="AG100" s="254">
        <v>1.0335808</v>
      </c>
      <c r="AH100" s="255">
        <v>0.11642014000000001</v>
      </c>
    </row>
    <row r="101" spans="1:34" ht="16.2" thickBot="1" x14ac:dyDescent="0.35">
      <c r="A101" s="198" t="s">
        <v>1146</v>
      </c>
      <c r="B101" s="200">
        <v>9</v>
      </c>
      <c r="C101" s="248">
        <v>11.200000000000003</v>
      </c>
      <c r="D101" s="199">
        <v>0.04</v>
      </c>
      <c r="E101" s="248">
        <v>0.55000000000000004</v>
      </c>
      <c r="F101" s="199">
        <v>0.04</v>
      </c>
      <c r="G101" s="200" t="s">
        <v>1044</v>
      </c>
      <c r="H101" s="200" t="s">
        <v>1044</v>
      </c>
      <c r="I101" s="200" t="s">
        <v>1044</v>
      </c>
      <c r="J101" s="200" t="s">
        <v>1044</v>
      </c>
      <c r="K101" s="200" t="s">
        <v>1044</v>
      </c>
      <c r="L101" s="200" t="s">
        <v>1044</v>
      </c>
      <c r="M101" s="200" t="s">
        <v>1044</v>
      </c>
      <c r="N101" s="200" t="s">
        <v>1044</v>
      </c>
      <c r="O101" s="200" t="s">
        <v>1044</v>
      </c>
      <c r="P101" s="200" t="s">
        <v>1044</v>
      </c>
      <c r="Q101" s="200" t="s">
        <v>1044</v>
      </c>
      <c r="R101" s="200" t="s">
        <v>1044</v>
      </c>
      <c r="S101" s="200" t="s">
        <v>1044</v>
      </c>
      <c r="T101" s="200" t="s">
        <v>1044</v>
      </c>
      <c r="U101" s="200" t="s">
        <v>1044</v>
      </c>
      <c r="V101" s="200" t="s">
        <v>1044</v>
      </c>
      <c r="W101" s="200" t="s">
        <v>1044</v>
      </c>
      <c r="X101" s="200" t="s">
        <v>1044</v>
      </c>
      <c r="Y101" s="200" t="s">
        <v>1044</v>
      </c>
      <c r="Z101" s="201" t="s">
        <v>1044</v>
      </c>
      <c r="AA101" s="104"/>
      <c r="AB101" s="198" t="s">
        <v>1146</v>
      </c>
      <c r="AC101" s="200">
        <v>9</v>
      </c>
      <c r="AD101" s="256">
        <v>11.2</v>
      </c>
      <c r="AE101" s="256">
        <v>2.9950000000000001</v>
      </c>
      <c r="AF101" s="256">
        <v>0.3369143</v>
      </c>
      <c r="AG101" s="256">
        <v>1.0344574</v>
      </c>
      <c r="AH101" s="257">
        <v>0.11651887</v>
      </c>
    </row>
    <row r="102" spans="1:34" x14ac:dyDescent="0.3">
      <c r="A102" s="184" t="s">
        <v>1147</v>
      </c>
      <c r="B102" s="157">
        <v>1</v>
      </c>
      <c r="C102" s="247">
        <v>0.47750000000000004</v>
      </c>
      <c r="D102" s="185">
        <v>0.04</v>
      </c>
      <c r="E102" s="247">
        <v>0.95500000000000007</v>
      </c>
      <c r="F102" s="185">
        <v>0.04</v>
      </c>
      <c r="G102" s="185" t="s">
        <v>1043</v>
      </c>
      <c r="H102" s="185">
        <v>3.27</v>
      </c>
      <c r="I102" s="185">
        <v>0.24</v>
      </c>
      <c r="J102" s="202">
        <v>32.200000000000003</v>
      </c>
      <c r="K102" s="202">
        <v>2.1</v>
      </c>
      <c r="L102" s="202">
        <v>8.1</v>
      </c>
      <c r="M102" s="202">
        <v>0.6</v>
      </c>
      <c r="N102" s="185">
        <v>900</v>
      </c>
      <c r="O102" s="185">
        <v>2.7</v>
      </c>
      <c r="P102" s="185">
        <v>10</v>
      </c>
      <c r="Q102" s="185">
        <v>0</v>
      </c>
      <c r="R102" s="185">
        <v>0</v>
      </c>
      <c r="S102" s="185">
        <v>0</v>
      </c>
      <c r="T102" s="185">
        <v>0</v>
      </c>
      <c r="U102" s="185">
        <v>0</v>
      </c>
      <c r="V102" s="185">
        <v>0</v>
      </c>
      <c r="W102" s="185">
        <v>0</v>
      </c>
      <c r="X102" s="185">
        <v>1</v>
      </c>
      <c r="Y102" s="185">
        <v>0</v>
      </c>
      <c r="Z102" s="186">
        <v>0</v>
      </c>
      <c r="AA102" s="104"/>
      <c r="AB102" s="184" t="s">
        <v>1147</v>
      </c>
      <c r="AC102" s="157">
        <v>1</v>
      </c>
      <c r="AD102" s="252">
        <v>0.48</v>
      </c>
      <c r="AE102" s="252">
        <v>2.9352900000000002</v>
      </c>
      <c r="AF102" s="252">
        <v>0.36235279999999997</v>
      </c>
      <c r="AG102" s="252">
        <v>0.74031219999999998</v>
      </c>
      <c r="AH102" s="253">
        <v>9.1514990000000004E-2</v>
      </c>
    </row>
    <row r="103" spans="1:34" x14ac:dyDescent="0.3">
      <c r="A103" s="187" t="s">
        <v>1148</v>
      </c>
      <c r="B103" s="156">
        <v>2</v>
      </c>
      <c r="C103" s="241">
        <v>1.7550000000000001</v>
      </c>
      <c r="D103" s="188">
        <v>0.04</v>
      </c>
      <c r="E103" s="241">
        <v>1</v>
      </c>
      <c r="F103" s="188">
        <v>0.04</v>
      </c>
      <c r="G103" s="156" t="s">
        <v>1044</v>
      </c>
      <c r="H103" s="156" t="s">
        <v>1044</v>
      </c>
      <c r="I103" s="156" t="s">
        <v>1044</v>
      </c>
      <c r="J103" s="156" t="s">
        <v>1044</v>
      </c>
      <c r="K103" s="156" t="s">
        <v>1044</v>
      </c>
      <c r="L103" s="156" t="s">
        <v>1044</v>
      </c>
      <c r="M103" s="156" t="s">
        <v>1044</v>
      </c>
      <c r="N103" s="156" t="s">
        <v>1044</v>
      </c>
      <c r="O103" s="156" t="s">
        <v>1044</v>
      </c>
      <c r="P103" s="156" t="s">
        <v>1044</v>
      </c>
      <c r="Q103" s="156" t="s">
        <v>1044</v>
      </c>
      <c r="R103" s="156" t="s">
        <v>1044</v>
      </c>
      <c r="S103" s="156" t="s">
        <v>1044</v>
      </c>
      <c r="T103" s="156" t="s">
        <v>1044</v>
      </c>
      <c r="U103" s="156" t="s">
        <v>1044</v>
      </c>
      <c r="V103" s="156" t="s">
        <v>1044</v>
      </c>
      <c r="W103" s="156" t="s">
        <v>1044</v>
      </c>
      <c r="X103" s="156" t="s">
        <v>1044</v>
      </c>
      <c r="Y103" s="156" t="s">
        <v>1044</v>
      </c>
      <c r="Z103" s="109" t="s">
        <v>1044</v>
      </c>
      <c r="AA103" s="104"/>
      <c r="AB103" s="187" t="s">
        <v>1148</v>
      </c>
      <c r="AC103" s="156">
        <v>2</v>
      </c>
      <c r="AD103" s="254">
        <v>1.76</v>
      </c>
      <c r="AE103" s="254">
        <v>3.0251589999999999</v>
      </c>
      <c r="AF103" s="254">
        <v>0.37330679999999999</v>
      </c>
      <c r="AG103" s="254">
        <v>0.90093909999999999</v>
      </c>
      <c r="AH103" s="255">
        <v>0.11113189</v>
      </c>
    </row>
    <row r="104" spans="1:34" ht="16.2" thickBot="1" x14ac:dyDescent="0.35">
      <c r="A104" s="189" t="s">
        <v>1149</v>
      </c>
      <c r="B104" s="158">
        <v>3</v>
      </c>
      <c r="C104" s="251">
        <v>3.0524999999999998</v>
      </c>
      <c r="D104" s="190">
        <v>0.04</v>
      </c>
      <c r="E104" s="251">
        <v>0.99500000000000011</v>
      </c>
      <c r="F104" s="190">
        <v>0.04</v>
      </c>
      <c r="G104" s="158" t="s">
        <v>1044</v>
      </c>
      <c r="H104" s="158" t="s">
        <v>1044</v>
      </c>
      <c r="I104" s="158" t="s">
        <v>1044</v>
      </c>
      <c r="J104" s="158" t="s">
        <v>1044</v>
      </c>
      <c r="K104" s="158" t="s">
        <v>1044</v>
      </c>
      <c r="L104" s="158" t="s">
        <v>1044</v>
      </c>
      <c r="M104" s="158" t="s">
        <v>1044</v>
      </c>
      <c r="N104" s="158" t="s">
        <v>1044</v>
      </c>
      <c r="O104" s="158" t="s">
        <v>1044</v>
      </c>
      <c r="P104" s="158" t="s">
        <v>1044</v>
      </c>
      <c r="Q104" s="158" t="s">
        <v>1044</v>
      </c>
      <c r="R104" s="158" t="s">
        <v>1044</v>
      </c>
      <c r="S104" s="158" t="s">
        <v>1044</v>
      </c>
      <c r="T104" s="158" t="s">
        <v>1044</v>
      </c>
      <c r="U104" s="158" t="s">
        <v>1044</v>
      </c>
      <c r="V104" s="158" t="s">
        <v>1044</v>
      </c>
      <c r="W104" s="158" t="s">
        <v>1044</v>
      </c>
      <c r="X104" s="158" t="s">
        <v>1044</v>
      </c>
      <c r="Y104" s="158" t="s">
        <v>1044</v>
      </c>
      <c r="Z104" s="111" t="s">
        <v>1044</v>
      </c>
      <c r="AA104" s="104"/>
      <c r="AB104" s="189" t="s">
        <v>1149</v>
      </c>
      <c r="AC104" s="158">
        <v>3</v>
      </c>
      <c r="AD104" s="258">
        <v>3.05</v>
      </c>
      <c r="AE104" s="258">
        <v>3.0278770000000002</v>
      </c>
      <c r="AF104" s="258">
        <v>0.37364190000000003</v>
      </c>
      <c r="AG104" s="258">
        <v>0.97874660000000002</v>
      </c>
      <c r="AH104" s="259">
        <v>0.12069012</v>
      </c>
    </row>
  </sheetData>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FE483-D62F-45A4-9B0E-CB17832AFEEF}">
  <dimension ref="A1:CA166"/>
  <sheetViews>
    <sheetView zoomScale="55" workbookViewId="0">
      <selection activeCell="AA27" sqref="AA27"/>
    </sheetView>
  </sheetViews>
  <sheetFormatPr defaultColWidth="8.796875" defaultRowHeight="15.6" x14ac:dyDescent="0.3"/>
  <cols>
    <col min="1" max="1" width="25.296875" customWidth="1"/>
    <col min="55" max="55" width="24.796875" customWidth="1"/>
  </cols>
  <sheetData>
    <row r="1" spans="1:79" x14ac:dyDescent="0.3">
      <c r="A1" s="17" t="s">
        <v>1019</v>
      </c>
    </row>
    <row r="3" spans="1:79" s="104" customFormat="1" ht="13.2" x14ac:dyDescent="0.25">
      <c r="A3" s="104" t="s">
        <v>715</v>
      </c>
      <c r="B3" s="104" t="s">
        <v>716</v>
      </c>
      <c r="C3" s="104" t="s">
        <v>717</v>
      </c>
      <c r="D3" s="104" t="s">
        <v>718</v>
      </c>
      <c r="E3" s="171" t="s">
        <v>719</v>
      </c>
      <c r="F3" s="104" t="s">
        <v>720</v>
      </c>
      <c r="G3" s="104" t="s">
        <v>721</v>
      </c>
      <c r="H3" s="104" t="s">
        <v>722</v>
      </c>
      <c r="I3" s="104" t="s">
        <v>723</v>
      </c>
      <c r="J3" s="104" t="s">
        <v>724</v>
      </c>
      <c r="K3" s="104" t="s">
        <v>725</v>
      </c>
      <c r="L3" s="104" t="s">
        <v>726</v>
      </c>
      <c r="M3" s="104" t="s">
        <v>727</v>
      </c>
      <c r="N3" s="104" t="s">
        <v>728</v>
      </c>
      <c r="O3" s="104" t="s">
        <v>729</v>
      </c>
      <c r="P3" s="104" t="s">
        <v>730</v>
      </c>
      <c r="Q3" s="104" t="s">
        <v>731</v>
      </c>
      <c r="R3" s="104" t="s">
        <v>732</v>
      </c>
      <c r="S3" s="104" t="s">
        <v>733</v>
      </c>
      <c r="T3" s="104" t="s">
        <v>734</v>
      </c>
      <c r="U3" s="104" t="s">
        <v>735</v>
      </c>
      <c r="V3" s="104" t="s">
        <v>736</v>
      </c>
      <c r="W3" s="104" t="s">
        <v>737</v>
      </c>
      <c r="X3" s="104" t="s">
        <v>738</v>
      </c>
      <c r="Y3" s="104" t="s">
        <v>739</v>
      </c>
      <c r="Z3" s="104" t="s">
        <v>740</v>
      </c>
      <c r="AA3" s="104" t="s">
        <v>741</v>
      </c>
      <c r="AB3" s="104" t="s">
        <v>742</v>
      </c>
      <c r="AC3" s="104" t="s">
        <v>743</v>
      </c>
      <c r="AD3" s="104" t="s">
        <v>744</v>
      </c>
      <c r="AE3" s="104" t="s">
        <v>745</v>
      </c>
      <c r="AF3" s="104" t="s">
        <v>746</v>
      </c>
      <c r="AG3" s="104" t="s">
        <v>747</v>
      </c>
      <c r="AH3" s="104" t="s">
        <v>748</v>
      </c>
      <c r="AI3" s="104" t="s">
        <v>749</v>
      </c>
      <c r="AJ3" s="104" t="s">
        <v>750</v>
      </c>
      <c r="AK3" s="104" t="s">
        <v>751</v>
      </c>
      <c r="AL3" s="104" t="s">
        <v>752</v>
      </c>
      <c r="AM3" s="104" t="s">
        <v>753</v>
      </c>
      <c r="AN3" s="104" t="s">
        <v>754</v>
      </c>
      <c r="AO3" s="104" t="s">
        <v>755</v>
      </c>
      <c r="AP3" s="104" t="s">
        <v>756</v>
      </c>
      <c r="AQ3" s="104" t="s">
        <v>757</v>
      </c>
      <c r="AR3" s="104" t="s">
        <v>758</v>
      </c>
      <c r="AS3" s="104" t="s">
        <v>759</v>
      </c>
      <c r="AT3" s="104" t="s">
        <v>760</v>
      </c>
      <c r="AU3" s="104" t="s">
        <v>761</v>
      </c>
      <c r="AV3" s="104" t="s">
        <v>762</v>
      </c>
      <c r="AW3" s="104" t="s">
        <v>763</v>
      </c>
      <c r="AX3" s="104" t="s">
        <v>764</v>
      </c>
      <c r="AY3" s="104" t="s">
        <v>765</v>
      </c>
      <c r="AZ3" s="104" t="s">
        <v>766</v>
      </c>
      <c r="BA3" s="104" t="s">
        <v>767</v>
      </c>
      <c r="BC3" s="104" t="s">
        <v>715</v>
      </c>
      <c r="BD3" s="104" t="s">
        <v>716</v>
      </c>
      <c r="BE3" s="104" t="s">
        <v>717</v>
      </c>
      <c r="BF3" s="104" t="s">
        <v>768</v>
      </c>
      <c r="BG3" s="104" t="s">
        <v>769</v>
      </c>
      <c r="BH3" s="104" t="s">
        <v>770</v>
      </c>
      <c r="BI3" s="104" t="s">
        <v>771</v>
      </c>
      <c r="BJ3" s="104" t="s">
        <v>772</v>
      </c>
      <c r="BK3" s="104" t="s">
        <v>773</v>
      </c>
      <c r="BL3" s="104" t="s">
        <v>774</v>
      </c>
      <c r="BM3" s="104" t="s">
        <v>775</v>
      </c>
      <c r="BN3" s="104" t="s">
        <v>776</v>
      </c>
      <c r="BO3" s="104" t="s">
        <v>777</v>
      </c>
      <c r="BP3" s="104" t="s">
        <v>778</v>
      </c>
      <c r="BQ3" s="104" t="s">
        <v>779</v>
      </c>
      <c r="BR3" s="104" t="s">
        <v>780</v>
      </c>
      <c r="BS3" s="104" t="s">
        <v>781</v>
      </c>
      <c r="BT3" s="104" t="s">
        <v>782</v>
      </c>
      <c r="BU3" s="104" t="s">
        <v>783</v>
      </c>
      <c r="BV3" s="104" t="s">
        <v>784</v>
      </c>
      <c r="BW3" s="104" t="s">
        <v>785</v>
      </c>
      <c r="BX3" s="104" t="s">
        <v>766</v>
      </c>
      <c r="BY3" s="104" t="s">
        <v>767</v>
      </c>
      <c r="BZ3" s="104" t="s">
        <v>786</v>
      </c>
      <c r="CA3" s="104" t="s">
        <v>787</v>
      </c>
    </row>
    <row r="4" spans="1:79" s="104" customFormat="1" ht="13.2" x14ac:dyDescent="0.25">
      <c r="A4" s="104" t="s">
        <v>788</v>
      </c>
      <c r="B4" s="104" t="s">
        <v>112</v>
      </c>
      <c r="C4" s="104" t="s">
        <v>789</v>
      </c>
      <c r="D4" s="104" t="s">
        <v>790</v>
      </c>
      <c r="E4" s="171" t="s">
        <v>791</v>
      </c>
      <c r="F4" s="104" t="s">
        <v>792</v>
      </c>
      <c r="G4" s="104" t="s">
        <v>793</v>
      </c>
      <c r="H4" s="104" t="s">
        <v>794</v>
      </c>
      <c r="I4" s="104" t="s">
        <v>795</v>
      </c>
      <c r="J4" s="104" t="s">
        <v>796</v>
      </c>
      <c r="K4" s="104" t="s">
        <v>797</v>
      </c>
      <c r="L4" s="104" t="s">
        <v>798</v>
      </c>
      <c r="M4" s="104" t="s">
        <v>799</v>
      </c>
      <c r="N4" s="104" t="s">
        <v>800</v>
      </c>
      <c r="O4" s="104" t="s">
        <v>801</v>
      </c>
      <c r="P4" s="104" t="s">
        <v>802</v>
      </c>
      <c r="Q4" s="104" t="s">
        <v>803</v>
      </c>
      <c r="R4" s="104" t="s">
        <v>804</v>
      </c>
      <c r="S4" s="104" t="s">
        <v>805</v>
      </c>
      <c r="T4" s="104" t="s">
        <v>806</v>
      </c>
      <c r="U4" s="104" t="s">
        <v>807</v>
      </c>
      <c r="V4" s="104" t="s">
        <v>808</v>
      </c>
      <c r="W4" s="104" t="s">
        <v>809</v>
      </c>
      <c r="X4" s="104" t="s">
        <v>810</v>
      </c>
      <c r="Y4" s="200" t="s">
        <v>811</v>
      </c>
      <c r="Z4" s="200" t="s">
        <v>812</v>
      </c>
      <c r="AA4" s="200" t="s">
        <v>813</v>
      </c>
      <c r="AB4" s="200" t="s">
        <v>814</v>
      </c>
      <c r="AC4" s="104" t="s">
        <v>815</v>
      </c>
      <c r="AD4" s="104" t="s">
        <v>816</v>
      </c>
      <c r="AE4" s="104" t="s">
        <v>817</v>
      </c>
      <c r="AF4" s="104" t="s">
        <v>818</v>
      </c>
      <c r="AG4" s="104" t="s">
        <v>819</v>
      </c>
      <c r="AH4" s="104" t="s">
        <v>820</v>
      </c>
      <c r="AI4" s="104" t="s">
        <v>821</v>
      </c>
      <c r="AJ4" s="104" t="s">
        <v>822</v>
      </c>
      <c r="AK4" s="104" t="s">
        <v>823</v>
      </c>
      <c r="AL4" s="104" t="s">
        <v>824</v>
      </c>
      <c r="AM4" s="104" t="s">
        <v>825</v>
      </c>
      <c r="AN4" s="104" t="s">
        <v>826</v>
      </c>
      <c r="AO4" s="104" t="s">
        <v>827</v>
      </c>
      <c r="AP4" s="104" t="s">
        <v>828</v>
      </c>
      <c r="AQ4" s="172" t="s">
        <v>829</v>
      </c>
      <c r="AR4" s="104" t="s">
        <v>830</v>
      </c>
      <c r="AS4" s="104" t="s">
        <v>831</v>
      </c>
      <c r="AT4" s="104" t="s">
        <v>832</v>
      </c>
      <c r="AU4" s="104" t="s">
        <v>833</v>
      </c>
      <c r="AV4" s="104" t="s">
        <v>834</v>
      </c>
      <c r="AW4" s="104" t="s">
        <v>835</v>
      </c>
      <c r="AX4" s="104" t="s">
        <v>836</v>
      </c>
      <c r="AY4" s="104" t="s">
        <v>837</v>
      </c>
      <c r="AZ4" s="104" t="s">
        <v>838</v>
      </c>
      <c r="BA4" s="104" t="s">
        <v>839</v>
      </c>
      <c r="BC4" s="104" t="s">
        <v>788</v>
      </c>
      <c r="BD4" s="104" t="s">
        <v>112</v>
      </c>
      <c r="BE4" s="104" t="s">
        <v>789</v>
      </c>
      <c r="BF4" s="104" t="s">
        <v>840</v>
      </c>
      <c r="BG4" s="104" t="s">
        <v>841</v>
      </c>
      <c r="BH4" s="104" t="s">
        <v>842</v>
      </c>
      <c r="BI4" s="104" t="s">
        <v>843</v>
      </c>
      <c r="BJ4" s="104" t="s">
        <v>844</v>
      </c>
      <c r="BK4" s="104" t="s">
        <v>845</v>
      </c>
      <c r="BL4" s="104" t="s">
        <v>846</v>
      </c>
      <c r="BM4" s="104" t="s">
        <v>847</v>
      </c>
      <c r="BN4" s="104" t="s">
        <v>848</v>
      </c>
      <c r="BO4" s="104" t="s">
        <v>849</v>
      </c>
      <c r="BP4" s="104" t="s">
        <v>850</v>
      </c>
      <c r="BQ4" s="104" t="s">
        <v>851</v>
      </c>
      <c r="BR4" s="104" t="s">
        <v>852</v>
      </c>
      <c r="BS4" s="104" t="s">
        <v>853</v>
      </c>
      <c r="BT4" s="104" t="s">
        <v>854</v>
      </c>
      <c r="BU4" s="104" t="s">
        <v>855</v>
      </c>
      <c r="BV4" s="104" t="s">
        <v>856</v>
      </c>
      <c r="BW4" s="104" t="s">
        <v>857</v>
      </c>
      <c r="BX4" s="104" t="s">
        <v>838</v>
      </c>
      <c r="BY4" s="104" t="s">
        <v>839</v>
      </c>
      <c r="BZ4" s="104" t="s">
        <v>858</v>
      </c>
      <c r="CA4" s="104" t="s">
        <v>859</v>
      </c>
    </row>
    <row r="5" spans="1:79" s="104" customFormat="1" ht="13.2" x14ac:dyDescent="0.25">
      <c r="A5" s="237" t="s">
        <v>860</v>
      </c>
      <c r="B5" s="156" t="s">
        <v>861</v>
      </c>
      <c r="C5" s="156" t="s">
        <v>862</v>
      </c>
      <c r="D5" s="156" t="s">
        <v>863</v>
      </c>
      <c r="E5" s="188">
        <v>7.7</v>
      </c>
      <c r="F5" s="188">
        <v>0.5</v>
      </c>
      <c r="G5" s="188">
        <v>27.3</v>
      </c>
      <c r="H5" s="188">
        <v>1.8</v>
      </c>
      <c r="I5" s="188">
        <v>3.66</v>
      </c>
      <c r="J5" s="188">
        <v>0.26</v>
      </c>
      <c r="K5" s="188" t="s">
        <v>864</v>
      </c>
      <c r="L5" s="188" t="s">
        <v>864</v>
      </c>
      <c r="M5" s="188" t="s">
        <v>546</v>
      </c>
      <c r="N5" s="188" t="s">
        <v>864</v>
      </c>
      <c r="O5" s="188" t="s">
        <v>864</v>
      </c>
      <c r="P5" s="188" t="s">
        <v>864</v>
      </c>
      <c r="Q5" s="188" t="s">
        <v>864</v>
      </c>
      <c r="R5" s="188">
        <v>12.5</v>
      </c>
      <c r="S5" s="188">
        <v>0.5</v>
      </c>
      <c r="T5" s="188" t="s">
        <v>864</v>
      </c>
      <c r="U5" s="188" t="s">
        <v>864</v>
      </c>
      <c r="V5" s="188" t="s">
        <v>546</v>
      </c>
      <c r="W5" s="188" t="s">
        <v>864</v>
      </c>
      <c r="X5" s="188" t="s">
        <v>864</v>
      </c>
      <c r="Y5" s="197">
        <v>2.9186879999999999</v>
      </c>
      <c r="Z5" s="197">
        <v>0.34047369999999999</v>
      </c>
      <c r="AA5" s="197">
        <v>0.68432369999999998</v>
      </c>
      <c r="AB5" s="197">
        <v>8.030648E-2</v>
      </c>
      <c r="AC5" s="188" t="s">
        <v>864</v>
      </c>
      <c r="AD5" s="188" t="s">
        <v>864</v>
      </c>
      <c r="AE5" s="188" t="s">
        <v>546</v>
      </c>
      <c r="AF5" s="188">
        <v>850</v>
      </c>
      <c r="AG5" s="188">
        <v>950</v>
      </c>
      <c r="AH5" s="263" t="s">
        <v>865</v>
      </c>
      <c r="AI5" s="264" t="s">
        <v>866</v>
      </c>
      <c r="AJ5" s="264">
        <v>0</v>
      </c>
      <c r="AK5" s="264">
        <v>0</v>
      </c>
      <c r="AL5" s="263" t="s">
        <v>867</v>
      </c>
      <c r="AM5" s="188">
        <v>0.15</v>
      </c>
      <c r="AN5" s="188">
        <v>0.05</v>
      </c>
      <c r="AO5" s="188">
        <v>0.4</v>
      </c>
      <c r="AP5" s="188">
        <v>0.4</v>
      </c>
      <c r="AQ5" s="188">
        <v>100</v>
      </c>
      <c r="AR5" s="188">
        <v>5</v>
      </c>
      <c r="AS5" s="188">
        <v>0.91700000000000004</v>
      </c>
      <c r="AT5" s="188">
        <v>0.1</v>
      </c>
      <c r="AU5" s="188">
        <v>45.914306000000003</v>
      </c>
      <c r="AV5" s="188">
        <v>6.9376389999999999</v>
      </c>
      <c r="AW5" s="188">
        <v>2018</v>
      </c>
      <c r="AX5" s="188" t="s">
        <v>864</v>
      </c>
      <c r="AY5" s="188" t="s">
        <v>864</v>
      </c>
      <c r="AZ5" s="188">
        <v>2.9307919649649499</v>
      </c>
      <c r="BA5" s="188">
        <v>0.18970702854501101</v>
      </c>
      <c r="BC5" s="237" t="s">
        <v>860</v>
      </c>
      <c r="BD5" s="156" t="s">
        <v>861</v>
      </c>
      <c r="BE5" s="156" t="s">
        <v>862</v>
      </c>
      <c r="BF5" s="156">
        <v>0.11899999999999999</v>
      </c>
      <c r="BG5" s="156">
        <v>2.9000000000000001E-2</v>
      </c>
      <c r="BH5" s="156">
        <v>1.8620000000000001</v>
      </c>
      <c r="BI5" s="156">
        <v>0.221</v>
      </c>
      <c r="BJ5" s="156">
        <v>0.67700000000000005</v>
      </c>
      <c r="BK5" s="156">
        <v>0.08</v>
      </c>
      <c r="BL5" s="156">
        <v>0</v>
      </c>
      <c r="BM5" s="156">
        <v>0</v>
      </c>
      <c r="BN5" s="156">
        <v>3.266</v>
      </c>
      <c r="BO5" s="156">
        <v>0.21199999999999999</v>
      </c>
      <c r="BP5" s="156">
        <v>1.0999999999999999E-2</v>
      </c>
      <c r="BQ5" s="156">
        <v>1E-3</v>
      </c>
      <c r="BR5" s="156">
        <v>2.669</v>
      </c>
      <c r="BS5" s="156">
        <v>0.23599999999999999</v>
      </c>
      <c r="BT5" s="156">
        <v>3.266</v>
      </c>
      <c r="BU5" s="188">
        <v>0.21199999999999999</v>
      </c>
      <c r="BV5" s="188">
        <v>5.9340000000000002</v>
      </c>
      <c r="BW5" s="188">
        <v>0.317</v>
      </c>
      <c r="BX5" s="188">
        <v>2.93</v>
      </c>
      <c r="BY5" s="188">
        <v>0.19</v>
      </c>
      <c r="BZ5" s="188">
        <v>0.49399999999999999</v>
      </c>
      <c r="CA5" s="188">
        <v>4.2000000000000003E-2</v>
      </c>
    </row>
    <row r="6" spans="1:79" s="104" customFormat="1" ht="13.2" x14ac:dyDescent="0.25">
      <c r="A6" s="156" t="s">
        <v>868</v>
      </c>
      <c r="B6" s="156" t="s">
        <v>861</v>
      </c>
      <c r="C6" s="156" t="s">
        <v>862</v>
      </c>
      <c r="D6" s="156" t="s">
        <v>863</v>
      </c>
      <c r="E6" s="188">
        <v>7.7</v>
      </c>
      <c r="F6" s="188">
        <v>0.5</v>
      </c>
      <c r="G6" s="188">
        <v>27.3</v>
      </c>
      <c r="H6" s="188">
        <v>1.8</v>
      </c>
      <c r="I6" s="188">
        <v>3.66</v>
      </c>
      <c r="J6" s="188">
        <v>0.26</v>
      </c>
      <c r="K6" s="188" t="s">
        <v>864</v>
      </c>
      <c r="L6" s="188" t="s">
        <v>864</v>
      </c>
      <c r="M6" s="188" t="s">
        <v>546</v>
      </c>
      <c r="N6" s="188" t="s">
        <v>864</v>
      </c>
      <c r="O6" s="188" t="s">
        <v>864</v>
      </c>
      <c r="P6" s="188" t="s">
        <v>864</v>
      </c>
      <c r="Q6" s="188" t="s">
        <v>864</v>
      </c>
      <c r="R6" s="188">
        <v>12.5</v>
      </c>
      <c r="S6" s="188">
        <v>0.5</v>
      </c>
      <c r="T6" s="188" t="s">
        <v>864</v>
      </c>
      <c r="U6" s="188" t="s">
        <v>864</v>
      </c>
      <c r="V6" s="188" t="s">
        <v>546</v>
      </c>
      <c r="W6" s="188" t="s">
        <v>864</v>
      </c>
      <c r="X6" s="188" t="s">
        <v>864</v>
      </c>
      <c r="Y6" s="197">
        <v>3.1117240000000002</v>
      </c>
      <c r="Z6" s="197">
        <v>0.36227500000000001</v>
      </c>
      <c r="AA6" s="197">
        <v>0.84913919999999998</v>
      </c>
      <c r="AB6" s="197">
        <v>9.9310170000000003E-2</v>
      </c>
      <c r="AC6" s="188" t="s">
        <v>864</v>
      </c>
      <c r="AD6" s="188" t="s">
        <v>864</v>
      </c>
      <c r="AE6" s="188" t="s">
        <v>546</v>
      </c>
      <c r="AF6" s="188">
        <v>850</v>
      </c>
      <c r="AG6" s="188">
        <v>950</v>
      </c>
      <c r="AH6" s="263" t="s">
        <v>865</v>
      </c>
      <c r="AI6" s="264" t="s">
        <v>866</v>
      </c>
      <c r="AJ6" s="264">
        <v>0</v>
      </c>
      <c r="AK6" s="264">
        <v>0</v>
      </c>
      <c r="AL6" s="263" t="s">
        <v>867</v>
      </c>
      <c r="AM6" s="188">
        <v>0.15</v>
      </c>
      <c r="AN6" s="188">
        <v>0.05</v>
      </c>
      <c r="AO6" s="188">
        <v>0.4</v>
      </c>
      <c r="AP6" s="188">
        <v>0.4</v>
      </c>
      <c r="AQ6" s="188">
        <v>100</v>
      </c>
      <c r="AR6" s="188">
        <v>5</v>
      </c>
      <c r="AS6" s="188">
        <v>0.91700000000000004</v>
      </c>
      <c r="AT6" s="188">
        <v>0.1</v>
      </c>
      <c r="AU6" s="188">
        <v>45.914306000000003</v>
      </c>
      <c r="AV6" s="188">
        <v>6.9376389999999999</v>
      </c>
      <c r="AW6" s="188">
        <v>2018</v>
      </c>
      <c r="AX6" s="188" t="s">
        <v>864</v>
      </c>
      <c r="AY6" s="188" t="s">
        <v>864</v>
      </c>
      <c r="AZ6" s="188">
        <v>6.0022857331227097</v>
      </c>
      <c r="BA6" s="188">
        <v>9.1323569042316505E-2</v>
      </c>
      <c r="BC6" s="156" t="s">
        <v>868</v>
      </c>
      <c r="BD6" s="156" t="s">
        <v>861</v>
      </c>
      <c r="BE6" s="156" t="s">
        <v>862</v>
      </c>
      <c r="BF6" s="156">
        <v>0.11899999999999999</v>
      </c>
      <c r="BG6" s="156">
        <v>2.9000000000000001E-2</v>
      </c>
      <c r="BH6" s="156">
        <v>1.9830000000000001</v>
      </c>
      <c r="BI6" s="156">
        <v>0.23400000000000001</v>
      </c>
      <c r="BJ6" s="156">
        <v>0.84599999999999997</v>
      </c>
      <c r="BK6" s="156">
        <v>0.1</v>
      </c>
      <c r="BL6" s="156">
        <v>0</v>
      </c>
      <c r="BM6" s="156">
        <v>0</v>
      </c>
      <c r="BN6" s="156">
        <v>3.266</v>
      </c>
      <c r="BO6" s="156">
        <v>0.21199999999999999</v>
      </c>
      <c r="BP6" s="156">
        <v>1.0999999999999999E-2</v>
      </c>
      <c r="BQ6" s="156">
        <v>1E-3</v>
      </c>
      <c r="BR6" s="156">
        <v>2.9590000000000001</v>
      </c>
      <c r="BS6" s="156">
        <v>0.25600000000000001</v>
      </c>
      <c r="BT6" s="156">
        <v>3.266</v>
      </c>
      <c r="BU6" s="188">
        <v>0.21199999999999999</v>
      </c>
      <c r="BV6" s="188">
        <v>6.2249999999999996</v>
      </c>
      <c r="BW6" s="188">
        <v>0.33200000000000002</v>
      </c>
      <c r="BX6" s="188">
        <v>6</v>
      </c>
      <c r="BY6" s="188">
        <v>0.09</v>
      </c>
      <c r="BZ6" s="188">
        <v>0.96399999999999997</v>
      </c>
      <c r="CA6" s="188">
        <v>5.2999999999999999E-2</v>
      </c>
    </row>
    <row r="7" spans="1:79" s="104" customFormat="1" ht="13.2" x14ac:dyDescent="0.25">
      <c r="A7" s="156" t="s">
        <v>869</v>
      </c>
      <c r="B7" s="156" t="s">
        <v>861</v>
      </c>
      <c r="C7" s="156" t="s">
        <v>862</v>
      </c>
      <c r="D7" s="156" t="s">
        <v>863</v>
      </c>
      <c r="E7" s="188">
        <v>7.7</v>
      </c>
      <c r="F7" s="188">
        <v>0.5</v>
      </c>
      <c r="G7" s="188">
        <v>27.3</v>
      </c>
      <c r="H7" s="188">
        <v>1.8</v>
      </c>
      <c r="I7" s="188">
        <v>3.66</v>
      </c>
      <c r="J7" s="188">
        <v>0.26</v>
      </c>
      <c r="K7" s="188" t="s">
        <v>864</v>
      </c>
      <c r="L7" s="188" t="s">
        <v>864</v>
      </c>
      <c r="M7" s="188" t="s">
        <v>546</v>
      </c>
      <c r="N7" s="188" t="s">
        <v>864</v>
      </c>
      <c r="O7" s="188" t="s">
        <v>864</v>
      </c>
      <c r="P7" s="188" t="s">
        <v>864</v>
      </c>
      <c r="Q7" s="188" t="s">
        <v>864</v>
      </c>
      <c r="R7" s="188">
        <v>12.5</v>
      </c>
      <c r="S7" s="188">
        <v>0.5</v>
      </c>
      <c r="T7" s="188" t="s">
        <v>864</v>
      </c>
      <c r="U7" s="188" t="s">
        <v>864</v>
      </c>
      <c r="V7" s="188" t="s">
        <v>546</v>
      </c>
      <c r="W7" s="188" t="s">
        <v>864</v>
      </c>
      <c r="X7" s="188" t="s">
        <v>864</v>
      </c>
      <c r="Y7" s="197">
        <v>3.1202480000000001</v>
      </c>
      <c r="Z7" s="197">
        <v>0.3632649</v>
      </c>
      <c r="AA7" s="197">
        <v>0.93655820000000001</v>
      </c>
      <c r="AB7" s="197">
        <v>0.10946741</v>
      </c>
      <c r="AC7" s="188" t="s">
        <v>864</v>
      </c>
      <c r="AD7" s="188" t="s">
        <v>864</v>
      </c>
      <c r="AE7" s="188" t="s">
        <v>546</v>
      </c>
      <c r="AF7" s="188">
        <v>850</v>
      </c>
      <c r="AG7" s="188">
        <v>950</v>
      </c>
      <c r="AH7" s="263" t="s">
        <v>865</v>
      </c>
      <c r="AI7" s="264" t="s">
        <v>866</v>
      </c>
      <c r="AJ7" s="264">
        <v>0</v>
      </c>
      <c r="AK7" s="264">
        <v>0</v>
      </c>
      <c r="AL7" s="263" t="s">
        <v>867</v>
      </c>
      <c r="AM7" s="188">
        <v>0.15</v>
      </c>
      <c r="AN7" s="188">
        <v>0.05</v>
      </c>
      <c r="AO7" s="188">
        <v>0.4</v>
      </c>
      <c r="AP7" s="188">
        <v>0.4</v>
      </c>
      <c r="AQ7" s="188">
        <v>100</v>
      </c>
      <c r="AR7" s="188">
        <v>5</v>
      </c>
      <c r="AS7" s="188">
        <v>0.91700000000000004</v>
      </c>
      <c r="AT7" s="188">
        <v>0.1</v>
      </c>
      <c r="AU7" s="188">
        <v>45.914306000000003</v>
      </c>
      <c r="AV7" s="188">
        <v>6.9376389999999999</v>
      </c>
      <c r="AW7" s="188">
        <v>2018</v>
      </c>
      <c r="AX7" s="188" t="s">
        <v>864</v>
      </c>
      <c r="AY7" s="188" t="s">
        <v>864</v>
      </c>
      <c r="AZ7" s="188">
        <v>3.9248645712980701</v>
      </c>
      <c r="BA7" s="188">
        <v>8.2317267844208494E-2</v>
      </c>
      <c r="BC7" s="156" t="s">
        <v>869</v>
      </c>
      <c r="BD7" s="156" t="s">
        <v>861</v>
      </c>
      <c r="BE7" s="156" t="s">
        <v>862</v>
      </c>
      <c r="BF7" s="156">
        <v>0.11899999999999999</v>
      </c>
      <c r="BG7" s="156">
        <v>2.9000000000000001E-2</v>
      </c>
      <c r="BH7" s="156">
        <v>1.9890000000000001</v>
      </c>
      <c r="BI7" s="156">
        <v>0.23400000000000001</v>
      </c>
      <c r="BJ7" s="156">
        <v>0.93600000000000005</v>
      </c>
      <c r="BK7" s="156">
        <v>0.11</v>
      </c>
      <c r="BL7" s="156">
        <v>0</v>
      </c>
      <c r="BM7" s="156">
        <v>0</v>
      </c>
      <c r="BN7" s="156">
        <v>3.266</v>
      </c>
      <c r="BO7" s="156">
        <v>0.21199999999999999</v>
      </c>
      <c r="BP7" s="156">
        <v>1.0999999999999999E-2</v>
      </c>
      <c r="BQ7" s="156">
        <v>1E-3</v>
      </c>
      <c r="BR7" s="156">
        <v>3.0550000000000002</v>
      </c>
      <c r="BS7" s="156">
        <v>0.26</v>
      </c>
      <c r="BT7" s="156">
        <v>3.266</v>
      </c>
      <c r="BU7" s="188">
        <v>0.21199999999999999</v>
      </c>
      <c r="BV7" s="188">
        <v>6.3209999999999997</v>
      </c>
      <c r="BW7" s="188">
        <v>0.33500000000000002</v>
      </c>
      <c r="BX7" s="188">
        <v>3.92</v>
      </c>
      <c r="BY7" s="188">
        <v>0.08</v>
      </c>
      <c r="BZ7" s="188">
        <v>0.62</v>
      </c>
      <c r="CA7" s="188">
        <v>3.5000000000000003E-2</v>
      </c>
    </row>
    <row r="8" spans="1:79" s="104" customFormat="1" ht="13.2" x14ac:dyDescent="0.25">
      <c r="A8" s="156" t="s">
        <v>870</v>
      </c>
      <c r="B8" s="156" t="s">
        <v>861</v>
      </c>
      <c r="C8" s="156" t="s">
        <v>862</v>
      </c>
      <c r="D8" s="156" t="s">
        <v>863</v>
      </c>
      <c r="E8" s="188">
        <v>7.7</v>
      </c>
      <c r="F8" s="188">
        <v>0.5</v>
      </c>
      <c r="G8" s="188">
        <v>27.3</v>
      </c>
      <c r="H8" s="188">
        <v>1.8</v>
      </c>
      <c r="I8" s="188">
        <v>3.66</v>
      </c>
      <c r="J8" s="188">
        <v>0.26</v>
      </c>
      <c r="K8" s="188" t="s">
        <v>864</v>
      </c>
      <c r="L8" s="188" t="s">
        <v>864</v>
      </c>
      <c r="M8" s="188" t="s">
        <v>546</v>
      </c>
      <c r="N8" s="188" t="s">
        <v>864</v>
      </c>
      <c r="O8" s="188" t="s">
        <v>864</v>
      </c>
      <c r="P8" s="188" t="s">
        <v>864</v>
      </c>
      <c r="Q8" s="188" t="s">
        <v>864</v>
      </c>
      <c r="R8" s="188">
        <v>12.5</v>
      </c>
      <c r="S8" s="188">
        <v>0.5</v>
      </c>
      <c r="T8" s="188" t="s">
        <v>864</v>
      </c>
      <c r="U8" s="188" t="s">
        <v>864</v>
      </c>
      <c r="V8" s="188" t="s">
        <v>546</v>
      </c>
      <c r="W8" s="188" t="s">
        <v>864</v>
      </c>
      <c r="X8" s="188" t="s">
        <v>864</v>
      </c>
      <c r="Y8" s="197">
        <v>2.9186879999999999</v>
      </c>
      <c r="Z8" s="197">
        <v>0.34047369999999999</v>
      </c>
      <c r="AA8" s="197">
        <v>0.68432369999999998</v>
      </c>
      <c r="AB8" s="197">
        <v>8.030648E-2</v>
      </c>
      <c r="AC8" s="188" t="s">
        <v>864</v>
      </c>
      <c r="AD8" s="188" t="s">
        <v>864</v>
      </c>
      <c r="AE8" s="188" t="s">
        <v>546</v>
      </c>
      <c r="AF8" s="188">
        <v>850</v>
      </c>
      <c r="AG8" s="188">
        <v>950</v>
      </c>
      <c r="AH8" s="263" t="s">
        <v>865</v>
      </c>
      <c r="AI8" s="264" t="s">
        <v>866</v>
      </c>
      <c r="AJ8" s="264">
        <v>0</v>
      </c>
      <c r="AK8" s="264">
        <v>0</v>
      </c>
      <c r="AL8" s="263" t="s">
        <v>867</v>
      </c>
      <c r="AM8" s="188">
        <v>0.15</v>
      </c>
      <c r="AN8" s="188">
        <v>0.05</v>
      </c>
      <c r="AO8" s="188">
        <v>0.4</v>
      </c>
      <c r="AP8" s="188">
        <v>0.4</v>
      </c>
      <c r="AQ8" s="188">
        <v>100</v>
      </c>
      <c r="AR8" s="188">
        <v>5</v>
      </c>
      <c r="AS8" s="188">
        <v>0.91700000000000004</v>
      </c>
      <c r="AT8" s="188">
        <v>0.1</v>
      </c>
      <c r="AU8" s="188">
        <v>45.914306000000003</v>
      </c>
      <c r="AV8" s="188">
        <v>6.9376389999999999</v>
      </c>
      <c r="AW8" s="188">
        <v>2018</v>
      </c>
      <c r="AX8" s="188" t="s">
        <v>864</v>
      </c>
      <c r="AY8" s="188" t="s">
        <v>864</v>
      </c>
      <c r="AZ8" s="188">
        <v>11.8271</v>
      </c>
      <c r="BA8" s="188">
        <v>2.3751504469878699</v>
      </c>
      <c r="BC8" s="156" t="s">
        <v>870</v>
      </c>
      <c r="BD8" s="156" t="s">
        <v>861</v>
      </c>
      <c r="BE8" s="156" t="s">
        <v>862</v>
      </c>
      <c r="BF8" s="156">
        <v>0.11899999999999999</v>
      </c>
      <c r="BG8" s="156">
        <v>2.9000000000000001E-2</v>
      </c>
      <c r="BH8" s="156">
        <v>1.8620000000000001</v>
      </c>
      <c r="BI8" s="156">
        <v>0.221</v>
      </c>
      <c r="BJ8" s="156">
        <v>0.67700000000000005</v>
      </c>
      <c r="BK8" s="156">
        <v>0.08</v>
      </c>
      <c r="BL8" s="156">
        <v>0</v>
      </c>
      <c r="BM8" s="156">
        <v>0</v>
      </c>
      <c r="BN8" s="156">
        <v>3.266</v>
      </c>
      <c r="BO8" s="156">
        <v>0.21199999999999999</v>
      </c>
      <c r="BP8" s="156">
        <v>1.0999999999999999E-2</v>
      </c>
      <c r="BQ8" s="156">
        <v>1E-3</v>
      </c>
      <c r="BR8" s="156">
        <v>2.669</v>
      </c>
      <c r="BS8" s="156">
        <v>0.23599999999999999</v>
      </c>
      <c r="BT8" s="156">
        <v>3.266</v>
      </c>
      <c r="BU8" s="188">
        <v>0.21199999999999999</v>
      </c>
      <c r="BV8" s="188">
        <v>5.9340000000000002</v>
      </c>
      <c r="BW8" s="188">
        <v>0.317</v>
      </c>
      <c r="BX8" s="188">
        <v>11.83</v>
      </c>
      <c r="BY8" s="188">
        <v>2.38</v>
      </c>
      <c r="BZ8" s="188">
        <v>1.9930000000000001</v>
      </c>
      <c r="CA8" s="188">
        <v>0.41499999999999998</v>
      </c>
    </row>
    <row r="9" spans="1:79" s="104" customFormat="1" ht="13.2" x14ac:dyDescent="0.25">
      <c r="A9" s="156" t="s">
        <v>871</v>
      </c>
      <c r="B9" s="156" t="s">
        <v>861</v>
      </c>
      <c r="C9" s="156" t="s">
        <v>862</v>
      </c>
      <c r="D9" s="156" t="s">
        <v>863</v>
      </c>
      <c r="E9" s="188">
        <v>7.7</v>
      </c>
      <c r="F9" s="188">
        <v>0.5</v>
      </c>
      <c r="G9" s="188">
        <v>27.3</v>
      </c>
      <c r="H9" s="188">
        <v>1.8</v>
      </c>
      <c r="I9" s="188">
        <v>3.66</v>
      </c>
      <c r="J9" s="188">
        <v>0.26</v>
      </c>
      <c r="K9" s="188" t="s">
        <v>864</v>
      </c>
      <c r="L9" s="188" t="s">
        <v>864</v>
      </c>
      <c r="M9" s="188" t="s">
        <v>546</v>
      </c>
      <c r="N9" s="188" t="s">
        <v>864</v>
      </c>
      <c r="O9" s="188" t="s">
        <v>864</v>
      </c>
      <c r="P9" s="188" t="s">
        <v>864</v>
      </c>
      <c r="Q9" s="188" t="s">
        <v>864</v>
      </c>
      <c r="R9" s="188">
        <v>12.5</v>
      </c>
      <c r="S9" s="188">
        <v>0.5</v>
      </c>
      <c r="T9" s="188" t="s">
        <v>864</v>
      </c>
      <c r="U9" s="188" t="s">
        <v>864</v>
      </c>
      <c r="V9" s="188" t="s">
        <v>546</v>
      </c>
      <c r="W9" s="188" t="s">
        <v>864</v>
      </c>
      <c r="X9" s="188" t="s">
        <v>864</v>
      </c>
      <c r="Y9" s="197">
        <v>3.1117240000000002</v>
      </c>
      <c r="Z9" s="197">
        <v>0.36227500000000001</v>
      </c>
      <c r="AA9" s="197">
        <v>0.84913919999999998</v>
      </c>
      <c r="AB9" s="197">
        <v>9.9310170000000003E-2</v>
      </c>
      <c r="AC9" s="188" t="s">
        <v>864</v>
      </c>
      <c r="AD9" s="188" t="s">
        <v>864</v>
      </c>
      <c r="AE9" s="188" t="s">
        <v>546</v>
      </c>
      <c r="AF9" s="188">
        <v>850</v>
      </c>
      <c r="AG9" s="188">
        <v>950</v>
      </c>
      <c r="AH9" s="263" t="s">
        <v>865</v>
      </c>
      <c r="AI9" s="264" t="s">
        <v>866</v>
      </c>
      <c r="AJ9" s="264">
        <v>0</v>
      </c>
      <c r="AK9" s="264">
        <v>0</v>
      </c>
      <c r="AL9" s="263" t="s">
        <v>867</v>
      </c>
      <c r="AM9" s="188">
        <v>0.15</v>
      </c>
      <c r="AN9" s="188">
        <v>0.05</v>
      </c>
      <c r="AO9" s="188">
        <v>0.4</v>
      </c>
      <c r="AP9" s="188">
        <v>0.4</v>
      </c>
      <c r="AQ9" s="188">
        <v>100</v>
      </c>
      <c r="AR9" s="188">
        <v>5</v>
      </c>
      <c r="AS9" s="188">
        <v>0.91700000000000004</v>
      </c>
      <c r="AT9" s="188">
        <v>0.1</v>
      </c>
      <c r="AU9" s="188">
        <v>45.914306000000003</v>
      </c>
      <c r="AV9" s="188">
        <v>6.9376389999999999</v>
      </c>
      <c r="AW9" s="188">
        <v>2018</v>
      </c>
      <c r="AX9" s="188" t="s">
        <v>864</v>
      </c>
      <c r="AY9" s="188" t="s">
        <v>864</v>
      </c>
      <c r="AZ9" s="188">
        <v>36.665599999999998</v>
      </c>
      <c r="BA9" s="188">
        <v>2.0222403626063898</v>
      </c>
      <c r="BC9" s="156" t="s">
        <v>871</v>
      </c>
      <c r="BD9" s="156" t="s">
        <v>861</v>
      </c>
      <c r="BE9" s="156" t="s">
        <v>862</v>
      </c>
      <c r="BF9" s="156">
        <v>0.11899999999999999</v>
      </c>
      <c r="BG9" s="156">
        <v>2.9000000000000001E-2</v>
      </c>
      <c r="BH9" s="156">
        <v>1.9830000000000001</v>
      </c>
      <c r="BI9" s="156">
        <v>0.23400000000000001</v>
      </c>
      <c r="BJ9" s="156">
        <v>0.84599999999999997</v>
      </c>
      <c r="BK9" s="156">
        <v>0.1</v>
      </c>
      <c r="BL9" s="156">
        <v>0</v>
      </c>
      <c r="BM9" s="156">
        <v>0</v>
      </c>
      <c r="BN9" s="156">
        <v>3.266</v>
      </c>
      <c r="BO9" s="156">
        <v>0.21199999999999999</v>
      </c>
      <c r="BP9" s="156">
        <v>1.0999999999999999E-2</v>
      </c>
      <c r="BQ9" s="156">
        <v>1E-3</v>
      </c>
      <c r="BR9" s="156">
        <v>2.9590000000000001</v>
      </c>
      <c r="BS9" s="156">
        <v>0.25600000000000001</v>
      </c>
      <c r="BT9" s="156">
        <v>3.266</v>
      </c>
      <c r="BU9" s="188">
        <v>0.21199999999999999</v>
      </c>
      <c r="BV9" s="188">
        <v>6.2249999999999996</v>
      </c>
      <c r="BW9" s="188">
        <v>0.33200000000000002</v>
      </c>
      <c r="BX9" s="188">
        <v>36.67</v>
      </c>
      <c r="BY9" s="188">
        <v>2.02</v>
      </c>
      <c r="BZ9" s="188">
        <v>5.891</v>
      </c>
      <c r="CA9" s="188">
        <v>0.45200000000000001</v>
      </c>
    </row>
    <row r="10" spans="1:79" s="104" customFormat="1" ht="13.2" x14ac:dyDescent="0.25">
      <c r="A10" s="156" t="s">
        <v>1016</v>
      </c>
      <c r="B10" s="156" t="s">
        <v>861</v>
      </c>
      <c r="C10" s="156" t="s">
        <v>862</v>
      </c>
      <c r="D10" s="156" t="s">
        <v>863</v>
      </c>
      <c r="E10" s="188">
        <v>7.7</v>
      </c>
      <c r="F10" s="188">
        <v>0.5</v>
      </c>
      <c r="G10" s="188">
        <v>27.3</v>
      </c>
      <c r="H10" s="188">
        <v>1.8</v>
      </c>
      <c r="I10" s="188">
        <v>3.66</v>
      </c>
      <c r="J10" s="188">
        <v>0.26</v>
      </c>
      <c r="K10" s="188" t="s">
        <v>864</v>
      </c>
      <c r="L10" s="188" t="s">
        <v>864</v>
      </c>
      <c r="M10" s="188" t="s">
        <v>546</v>
      </c>
      <c r="N10" s="188" t="s">
        <v>864</v>
      </c>
      <c r="O10" s="188" t="s">
        <v>864</v>
      </c>
      <c r="P10" s="188" t="s">
        <v>864</v>
      </c>
      <c r="Q10" s="188" t="s">
        <v>864</v>
      </c>
      <c r="R10" s="188">
        <v>12.5</v>
      </c>
      <c r="S10" s="188">
        <v>0.5</v>
      </c>
      <c r="T10" s="188" t="s">
        <v>864</v>
      </c>
      <c r="U10" s="188" t="s">
        <v>864</v>
      </c>
      <c r="V10" s="188" t="s">
        <v>546</v>
      </c>
      <c r="W10" s="188" t="s">
        <v>864</v>
      </c>
      <c r="X10" s="188" t="s">
        <v>864</v>
      </c>
      <c r="Y10" s="197">
        <v>2.9186879999999999</v>
      </c>
      <c r="Z10" s="197">
        <v>0.34047369999999999</v>
      </c>
      <c r="AA10" s="197">
        <v>0.68432369999999998</v>
      </c>
      <c r="AB10" s="197">
        <v>8.030648E-2</v>
      </c>
      <c r="AC10" s="188" t="s">
        <v>864</v>
      </c>
      <c r="AD10" s="188" t="s">
        <v>864</v>
      </c>
      <c r="AE10" s="188" t="s">
        <v>546</v>
      </c>
      <c r="AF10" s="188">
        <v>850</v>
      </c>
      <c r="AG10" s="188">
        <v>950</v>
      </c>
      <c r="AH10" s="263" t="s">
        <v>865</v>
      </c>
      <c r="AI10" s="264" t="s">
        <v>866</v>
      </c>
      <c r="AJ10" s="264">
        <v>0</v>
      </c>
      <c r="AK10" s="264">
        <v>0</v>
      </c>
      <c r="AL10" s="263" t="s">
        <v>867</v>
      </c>
      <c r="AM10" s="188">
        <v>0.15</v>
      </c>
      <c r="AN10" s="188">
        <v>0.05</v>
      </c>
      <c r="AO10" s="188">
        <v>0.4</v>
      </c>
      <c r="AP10" s="188">
        <v>0.4</v>
      </c>
      <c r="AQ10" s="188">
        <v>100</v>
      </c>
      <c r="AR10" s="188">
        <v>5</v>
      </c>
      <c r="AS10" s="188">
        <v>0.91700000000000004</v>
      </c>
      <c r="AT10" s="188">
        <v>0.1</v>
      </c>
      <c r="AU10" s="188">
        <v>45.914306000000003</v>
      </c>
      <c r="AV10" s="188">
        <v>6.9376389999999999</v>
      </c>
      <c r="AW10" s="188">
        <v>2018</v>
      </c>
      <c r="AX10" s="188" t="s">
        <v>864</v>
      </c>
      <c r="AY10" s="188" t="s">
        <v>864</v>
      </c>
      <c r="AZ10" s="188">
        <v>1.4367403333333333</v>
      </c>
      <c r="BA10" s="188">
        <v>0.68421726248547055</v>
      </c>
      <c r="BC10" s="156" t="s">
        <v>1016</v>
      </c>
      <c r="BD10" s="156" t="s">
        <v>861</v>
      </c>
      <c r="BE10" s="156" t="s">
        <v>862</v>
      </c>
      <c r="BF10" s="156">
        <v>0.11899999999999999</v>
      </c>
      <c r="BG10" s="156">
        <v>2.9000000000000001E-2</v>
      </c>
      <c r="BH10" s="156">
        <v>1.8620000000000001</v>
      </c>
      <c r="BI10" s="156">
        <v>0.221</v>
      </c>
      <c r="BJ10" s="156">
        <v>0.67700000000000005</v>
      </c>
      <c r="BK10" s="156">
        <v>0.08</v>
      </c>
      <c r="BL10" s="156">
        <v>0</v>
      </c>
      <c r="BM10" s="156">
        <v>0</v>
      </c>
      <c r="BN10" s="156">
        <v>3.266</v>
      </c>
      <c r="BO10" s="156">
        <v>0.21199999999999999</v>
      </c>
      <c r="BP10" s="156">
        <v>1.0999999999999999E-2</v>
      </c>
      <c r="BQ10" s="156">
        <v>1E-3</v>
      </c>
      <c r="BR10" s="156">
        <v>2.669</v>
      </c>
      <c r="BS10" s="156">
        <v>0.23599999999999999</v>
      </c>
      <c r="BT10" s="156">
        <v>3.266</v>
      </c>
      <c r="BU10" s="188">
        <v>0.21199999999999999</v>
      </c>
      <c r="BV10" s="188">
        <v>5.9340000000000002</v>
      </c>
      <c r="BW10" s="188">
        <v>0.317</v>
      </c>
      <c r="BX10" s="188">
        <v>1.4367403329999999</v>
      </c>
      <c r="BY10" s="188">
        <v>0.68421726199999999</v>
      </c>
      <c r="BZ10" s="188">
        <v>0.24199999999999999</v>
      </c>
      <c r="CA10" s="188">
        <v>0.11600000000000001</v>
      </c>
    </row>
    <row r="11" spans="1:79" s="104" customFormat="1" ht="13.2" x14ac:dyDescent="0.25">
      <c r="A11" s="156" t="s">
        <v>1017</v>
      </c>
      <c r="B11" s="156" t="s">
        <v>861</v>
      </c>
      <c r="C11" s="156" t="s">
        <v>862</v>
      </c>
      <c r="D11" s="156" t="s">
        <v>863</v>
      </c>
      <c r="E11" s="188">
        <v>7.7</v>
      </c>
      <c r="F11" s="188">
        <v>0.5</v>
      </c>
      <c r="G11" s="188">
        <v>27.3</v>
      </c>
      <c r="H11" s="188">
        <v>1.8</v>
      </c>
      <c r="I11" s="188">
        <v>3.66</v>
      </c>
      <c r="J11" s="188">
        <v>0.26</v>
      </c>
      <c r="K11" s="188" t="s">
        <v>864</v>
      </c>
      <c r="L11" s="188" t="s">
        <v>864</v>
      </c>
      <c r="M11" s="188" t="s">
        <v>546</v>
      </c>
      <c r="N11" s="188" t="s">
        <v>864</v>
      </c>
      <c r="O11" s="188" t="s">
        <v>864</v>
      </c>
      <c r="P11" s="188" t="s">
        <v>864</v>
      </c>
      <c r="Q11" s="188" t="s">
        <v>864</v>
      </c>
      <c r="R11" s="188">
        <v>12.5</v>
      </c>
      <c r="S11" s="188">
        <v>0.5</v>
      </c>
      <c r="T11" s="188" t="s">
        <v>864</v>
      </c>
      <c r="U11" s="188" t="s">
        <v>864</v>
      </c>
      <c r="V11" s="188" t="s">
        <v>546</v>
      </c>
      <c r="W11" s="188" t="s">
        <v>864</v>
      </c>
      <c r="X11" s="188" t="s">
        <v>864</v>
      </c>
      <c r="Y11" s="197">
        <v>2.9186879999999999</v>
      </c>
      <c r="Z11" s="197">
        <v>0.34047369999999999</v>
      </c>
      <c r="AA11" s="197">
        <v>0.68432369999999998</v>
      </c>
      <c r="AB11" s="197">
        <v>8.030648E-2</v>
      </c>
      <c r="AC11" s="188" t="s">
        <v>864</v>
      </c>
      <c r="AD11" s="188" t="s">
        <v>864</v>
      </c>
      <c r="AE11" s="188" t="s">
        <v>546</v>
      </c>
      <c r="AF11" s="188">
        <v>850</v>
      </c>
      <c r="AG11" s="188">
        <v>950</v>
      </c>
      <c r="AH11" s="263" t="s">
        <v>865</v>
      </c>
      <c r="AI11" s="264" t="s">
        <v>866</v>
      </c>
      <c r="AJ11" s="264">
        <v>0</v>
      </c>
      <c r="AK11" s="264">
        <v>0</v>
      </c>
      <c r="AL11" s="263" t="s">
        <v>867</v>
      </c>
      <c r="AM11" s="188">
        <v>0.15</v>
      </c>
      <c r="AN11" s="188">
        <v>0.05</v>
      </c>
      <c r="AO11" s="188">
        <v>0.4</v>
      </c>
      <c r="AP11" s="188">
        <v>0.4</v>
      </c>
      <c r="AQ11" s="188">
        <v>100</v>
      </c>
      <c r="AR11" s="188">
        <v>5</v>
      </c>
      <c r="AS11" s="188">
        <v>0.91700000000000004</v>
      </c>
      <c r="AT11" s="188">
        <v>0.1</v>
      </c>
      <c r="AU11" s="188">
        <v>45.914306000000003</v>
      </c>
      <c r="AV11" s="188">
        <v>6.9376389999999999</v>
      </c>
      <c r="AW11" s="188">
        <v>2018</v>
      </c>
      <c r="AX11" s="188" t="s">
        <v>864</v>
      </c>
      <c r="AY11" s="188" t="s">
        <v>864</v>
      </c>
      <c r="AZ11" s="188">
        <v>3.9697250000000004</v>
      </c>
      <c r="BA11" s="188">
        <v>0.4599969999999981</v>
      </c>
      <c r="BC11" s="156" t="s">
        <v>1017</v>
      </c>
      <c r="BD11" s="156" t="s">
        <v>861</v>
      </c>
      <c r="BE11" s="156" t="s">
        <v>862</v>
      </c>
      <c r="BF11" s="156">
        <v>0.11899999999999999</v>
      </c>
      <c r="BG11" s="156">
        <v>2.9000000000000001E-2</v>
      </c>
      <c r="BH11" s="156">
        <v>1.8620000000000001</v>
      </c>
      <c r="BI11" s="156">
        <v>0.221</v>
      </c>
      <c r="BJ11" s="156">
        <v>0.67700000000000005</v>
      </c>
      <c r="BK11" s="156">
        <v>0.08</v>
      </c>
      <c r="BL11" s="156">
        <v>0</v>
      </c>
      <c r="BM11" s="156">
        <v>0</v>
      </c>
      <c r="BN11" s="156">
        <v>3.266</v>
      </c>
      <c r="BO11" s="156">
        <v>0.21199999999999999</v>
      </c>
      <c r="BP11" s="156">
        <v>1.0999999999999999E-2</v>
      </c>
      <c r="BQ11" s="156">
        <v>1E-3</v>
      </c>
      <c r="BR11" s="156">
        <v>2.669</v>
      </c>
      <c r="BS11" s="156">
        <v>0.23599999999999999</v>
      </c>
      <c r="BT11" s="156">
        <v>3.266</v>
      </c>
      <c r="BU11" s="188">
        <v>0.21199999999999999</v>
      </c>
      <c r="BV11" s="188">
        <v>5.9340000000000002</v>
      </c>
      <c r="BW11" s="188">
        <v>0.317</v>
      </c>
      <c r="BX11" s="188">
        <v>3.9697249999999999</v>
      </c>
      <c r="BY11" s="188">
        <v>0.45999699999999999</v>
      </c>
      <c r="BZ11" s="188">
        <v>0.66900000000000004</v>
      </c>
      <c r="CA11" s="188">
        <v>8.5000000000000006E-2</v>
      </c>
    </row>
    <row r="12" spans="1:79" s="104" customFormat="1" ht="13.2" x14ac:dyDescent="0.25">
      <c r="A12" s="237" t="s">
        <v>872</v>
      </c>
      <c r="B12" s="156" t="s">
        <v>861</v>
      </c>
      <c r="C12" s="156" t="s">
        <v>862</v>
      </c>
      <c r="D12" s="156" t="s">
        <v>863</v>
      </c>
      <c r="E12" s="188">
        <v>7.7</v>
      </c>
      <c r="F12" s="188">
        <v>0.5</v>
      </c>
      <c r="G12" s="188">
        <v>27.3</v>
      </c>
      <c r="H12" s="188">
        <v>1.8</v>
      </c>
      <c r="I12" s="188">
        <v>3.66</v>
      </c>
      <c r="J12" s="188">
        <v>0.26</v>
      </c>
      <c r="K12" s="188" t="s">
        <v>864</v>
      </c>
      <c r="L12" s="188" t="s">
        <v>864</v>
      </c>
      <c r="M12" s="188" t="s">
        <v>546</v>
      </c>
      <c r="N12" s="188" t="s">
        <v>864</v>
      </c>
      <c r="O12" s="188" t="s">
        <v>864</v>
      </c>
      <c r="P12" s="188" t="s">
        <v>864</v>
      </c>
      <c r="Q12" s="188" t="s">
        <v>864</v>
      </c>
      <c r="R12" s="188">
        <v>12.5</v>
      </c>
      <c r="S12" s="188">
        <v>0.5</v>
      </c>
      <c r="T12" s="188" t="s">
        <v>864</v>
      </c>
      <c r="U12" s="188" t="s">
        <v>864</v>
      </c>
      <c r="V12" s="188" t="s">
        <v>546</v>
      </c>
      <c r="W12" s="188" t="s">
        <v>864</v>
      </c>
      <c r="X12" s="188" t="s">
        <v>864</v>
      </c>
      <c r="Y12" s="197">
        <v>3.0091070000000002</v>
      </c>
      <c r="Z12" s="197">
        <v>0.35053990000000002</v>
      </c>
      <c r="AA12" s="197">
        <v>0.72656140000000002</v>
      </c>
      <c r="AB12" s="197">
        <v>8.5152829999999999E-2</v>
      </c>
      <c r="AC12" s="188" t="s">
        <v>864</v>
      </c>
      <c r="AD12" s="188" t="s">
        <v>864</v>
      </c>
      <c r="AE12" s="188" t="s">
        <v>546</v>
      </c>
      <c r="AF12" s="188">
        <v>850</v>
      </c>
      <c r="AG12" s="188">
        <v>950</v>
      </c>
      <c r="AH12" s="263" t="s">
        <v>865</v>
      </c>
      <c r="AI12" s="264" t="s">
        <v>866</v>
      </c>
      <c r="AJ12" s="264">
        <v>0</v>
      </c>
      <c r="AK12" s="264">
        <v>0</v>
      </c>
      <c r="AL12" s="263" t="s">
        <v>867</v>
      </c>
      <c r="AM12" s="188">
        <v>0.15</v>
      </c>
      <c r="AN12" s="188">
        <v>0.05</v>
      </c>
      <c r="AO12" s="188">
        <v>0.4</v>
      </c>
      <c r="AP12" s="188">
        <v>0.4</v>
      </c>
      <c r="AQ12" s="188">
        <v>100</v>
      </c>
      <c r="AR12" s="188">
        <v>5</v>
      </c>
      <c r="AS12" s="188">
        <v>0.91700000000000004</v>
      </c>
      <c r="AT12" s="188">
        <v>0.1</v>
      </c>
      <c r="AU12" s="188">
        <v>45.914306000000003</v>
      </c>
      <c r="AV12" s="188">
        <v>6.9376389999999999</v>
      </c>
      <c r="AW12" s="188">
        <v>2018</v>
      </c>
      <c r="AX12" s="188" t="s">
        <v>864</v>
      </c>
      <c r="AY12" s="188" t="s">
        <v>864</v>
      </c>
      <c r="AZ12" s="188">
        <v>1.7440321539230299</v>
      </c>
      <c r="BA12" s="188">
        <v>8.8382271330764803E-2</v>
      </c>
      <c r="BC12" s="237" t="s">
        <v>872</v>
      </c>
      <c r="BD12" s="156" t="s">
        <v>861</v>
      </c>
      <c r="BE12" s="156" t="s">
        <v>862</v>
      </c>
      <c r="BF12" s="156">
        <v>0.11899999999999999</v>
      </c>
      <c r="BG12" s="156">
        <v>2.9000000000000001E-2</v>
      </c>
      <c r="BH12" s="156">
        <v>1.919</v>
      </c>
      <c r="BI12" s="156">
        <v>0.22700000000000001</v>
      </c>
      <c r="BJ12" s="156">
        <v>0.72699999999999998</v>
      </c>
      <c r="BK12" s="156">
        <v>0.09</v>
      </c>
      <c r="BL12" s="156">
        <v>0</v>
      </c>
      <c r="BM12" s="156">
        <v>0</v>
      </c>
      <c r="BN12" s="156">
        <v>3.266</v>
      </c>
      <c r="BO12" s="156">
        <v>0.21199999999999999</v>
      </c>
      <c r="BP12" s="156">
        <v>1.0999999999999999E-2</v>
      </c>
      <c r="BQ12" s="156">
        <v>1E-3</v>
      </c>
      <c r="BR12" s="156">
        <v>2.7759999999999998</v>
      </c>
      <c r="BS12" s="156">
        <v>0.246</v>
      </c>
      <c r="BT12" s="156">
        <v>3.266</v>
      </c>
      <c r="BU12" s="156">
        <v>0.21199999999999999</v>
      </c>
      <c r="BV12" s="188">
        <v>6.0419999999999998</v>
      </c>
      <c r="BW12" s="188">
        <v>0.32500000000000001</v>
      </c>
      <c r="BX12" s="188">
        <v>1.74</v>
      </c>
      <c r="BY12" s="188">
        <v>0.09</v>
      </c>
      <c r="BZ12" s="188">
        <v>0.28799999999999998</v>
      </c>
      <c r="CA12" s="188">
        <v>2.1000000000000001E-2</v>
      </c>
    </row>
    <row r="13" spans="1:79" s="104" customFormat="1" ht="13.2" x14ac:dyDescent="0.25">
      <c r="A13" s="156" t="s">
        <v>873</v>
      </c>
      <c r="B13" s="156" t="s">
        <v>861</v>
      </c>
      <c r="C13" s="156" t="s">
        <v>862</v>
      </c>
      <c r="D13" s="156" t="s">
        <v>863</v>
      </c>
      <c r="E13" s="188">
        <v>7.7</v>
      </c>
      <c r="F13" s="188">
        <v>0.5</v>
      </c>
      <c r="G13" s="188">
        <v>27.3</v>
      </c>
      <c r="H13" s="188">
        <v>1.8</v>
      </c>
      <c r="I13" s="188">
        <v>3.66</v>
      </c>
      <c r="J13" s="188">
        <v>0.26</v>
      </c>
      <c r="K13" s="188" t="s">
        <v>864</v>
      </c>
      <c r="L13" s="188" t="s">
        <v>864</v>
      </c>
      <c r="M13" s="188" t="s">
        <v>546</v>
      </c>
      <c r="N13" s="188" t="s">
        <v>864</v>
      </c>
      <c r="O13" s="188" t="s">
        <v>864</v>
      </c>
      <c r="P13" s="188" t="s">
        <v>864</v>
      </c>
      <c r="Q13" s="188" t="s">
        <v>864</v>
      </c>
      <c r="R13" s="188">
        <v>12.5</v>
      </c>
      <c r="S13" s="188">
        <v>0.5</v>
      </c>
      <c r="T13" s="188" t="s">
        <v>864</v>
      </c>
      <c r="U13" s="188" t="s">
        <v>864</v>
      </c>
      <c r="V13" s="188" t="s">
        <v>546</v>
      </c>
      <c r="W13" s="188" t="s">
        <v>864</v>
      </c>
      <c r="X13" s="188" t="s">
        <v>864</v>
      </c>
      <c r="Y13" s="197">
        <v>3.0961400000000001</v>
      </c>
      <c r="Z13" s="197">
        <v>0.3604752</v>
      </c>
      <c r="AA13" s="197">
        <v>0.7958634</v>
      </c>
      <c r="AB13" s="197">
        <v>9.3147179999999996E-2</v>
      </c>
      <c r="AC13" s="188" t="s">
        <v>864</v>
      </c>
      <c r="AD13" s="188" t="s">
        <v>864</v>
      </c>
      <c r="AE13" s="188" t="s">
        <v>546</v>
      </c>
      <c r="AF13" s="188">
        <v>850</v>
      </c>
      <c r="AG13" s="188">
        <v>950</v>
      </c>
      <c r="AH13" s="263" t="s">
        <v>865</v>
      </c>
      <c r="AI13" s="264" t="s">
        <v>866</v>
      </c>
      <c r="AJ13" s="264">
        <v>0</v>
      </c>
      <c r="AK13" s="264">
        <v>0</v>
      </c>
      <c r="AL13" s="263" t="s">
        <v>867</v>
      </c>
      <c r="AM13" s="188">
        <v>0.15</v>
      </c>
      <c r="AN13" s="188">
        <v>0.05</v>
      </c>
      <c r="AO13" s="188">
        <v>0.4</v>
      </c>
      <c r="AP13" s="188">
        <v>0.4</v>
      </c>
      <c r="AQ13" s="188">
        <v>100</v>
      </c>
      <c r="AR13" s="188">
        <v>5</v>
      </c>
      <c r="AS13" s="188">
        <v>0.91700000000000004</v>
      </c>
      <c r="AT13" s="188">
        <v>0.1</v>
      </c>
      <c r="AU13" s="188">
        <v>45.914306000000003</v>
      </c>
      <c r="AV13" s="188">
        <v>6.9376389999999999</v>
      </c>
      <c r="AW13" s="188">
        <v>2018</v>
      </c>
      <c r="AX13" s="188" t="s">
        <v>864</v>
      </c>
      <c r="AY13" s="188" t="s">
        <v>864</v>
      </c>
      <c r="AZ13" s="188">
        <v>1.8669243305593599</v>
      </c>
      <c r="BA13" s="188">
        <v>7.2759882057062797E-2</v>
      </c>
      <c r="BC13" s="156" t="s">
        <v>873</v>
      </c>
      <c r="BD13" s="156" t="s">
        <v>861</v>
      </c>
      <c r="BE13" s="156" t="s">
        <v>862</v>
      </c>
      <c r="BF13" s="156">
        <v>0.11899999999999999</v>
      </c>
      <c r="BG13" s="156">
        <v>2.9000000000000001E-2</v>
      </c>
      <c r="BH13" s="156">
        <v>1.9770000000000001</v>
      </c>
      <c r="BI13" s="156">
        <v>0.23400000000000001</v>
      </c>
      <c r="BJ13" s="156">
        <v>0.79600000000000004</v>
      </c>
      <c r="BK13" s="156">
        <v>0.09</v>
      </c>
      <c r="BL13" s="156">
        <v>0</v>
      </c>
      <c r="BM13" s="156">
        <v>0</v>
      </c>
      <c r="BN13" s="156">
        <v>3.266</v>
      </c>
      <c r="BO13" s="156">
        <v>0.21199999999999999</v>
      </c>
      <c r="BP13" s="156">
        <v>1.0999999999999999E-2</v>
      </c>
      <c r="BQ13" s="156">
        <v>1E-3</v>
      </c>
      <c r="BR13" s="156">
        <v>2.903</v>
      </c>
      <c r="BS13" s="156">
        <v>0.252</v>
      </c>
      <c r="BT13" s="156">
        <v>3.266</v>
      </c>
      <c r="BU13" s="156">
        <v>0.21199999999999999</v>
      </c>
      <c r="BV13" s="188">
        <v>6.1689999999999996</v>
      </c>
      <c r="BW13" s="188">
        <v>0.32900000000000001</v>
      </c>
      <c r="BX13" s="188">
        <v>1.87</v>
      </c>
      <c r="BY13" s="188">
        <v>7.0000000000000007E-2</v>
      </c>
      <c r="BZ13" s="188">
        <v>0.30299999999999999</v>
      </c>
      <c r="CA13" s="188">
        <v>0.02</v>
      </c>
    </row>
    <row r="14" spans="1:79" s="104" customFormat="1" ht="13.2" x14ac:dyDescent="0.25">
      <c r="A14" s="156" t="s">
        <v>874</v>
      </c>
      <c r="B14" s="156" t="s">
        <v>861</v>
      </c>
      <c r="C14" s="156" t="s">
        <v>862</v>
      </c>
      <c r="D14" s="156" t="s">
        <v>863</v>
      </c>
      <c r="E14" s="188">
        <v>7.7</v>
      </c>
      <c r="F14" s="188">
        <v>0.5</v>
      </c>
      <c r="G14" s="188">
        <v>27.3</v>
      </c>
      <c r="H14" s="188">
        <v>1.8</v>
      </c>
      <c r="I14" s="188">
        <v>3.66</v>
      </c>
      <c r="J14" s="188">
        <v>0.26</v>
      </c>
      <c r="K14" s="188" t="s">
        <v>864</v>
      </c>
      <c r="L14" s="188" t="s">
        <v>864</v>
      </c>
      <c r="M14" s="188" t="s">
        <v>546</v>
      </c>
      <c r="N14" s="188" t="s">
        <v>864</v>
      </c>
      <c r="O14" s="188" t="s">
        <v>864</v>
      </c>
      <c r="P14" s="188" t="s">
        <v>864</v>
      </c>
      <c r="Q14" s="188" t="s">
        <v>864</v>
      </c>
      <c r="R14" s="188">
        <v>12.5</v>
      </c>
      <c r="S14" s="188">
        <v>0.5</v>
      </c>
      <c r="T14" s="188" t="s">
        <v>864</v>
      </c>
      <c r="U14" s="188" t="s">
        <v>864</v>
      </c>
      <c r="V14" s="188" t="s">
        <v>546</v>
      </c>
      <c r="W14" s="188" t="s">
        <v>864</v>
      </c>
      <c r="X14" s="188" t="s">
        <v>864</v>
      </c>
      <c r="Y14" s="197">
        <v>3.1182180000000002</v>
      </c>
      <c r="Z14" s="197">
        <v>0.36302879999999998</v>
      </c>
      <c r="AA14" s="197">
        <v>0.89360989999999996</v>
      </c>
      <c r="AB14" s="197">
        <v>0.10447072</v>
      </c>
      <c r="AC14" s="188" t="s">
        <v>864</v>
      </c>
      <c r="AD14" s="188" t="s">
        <v>864</v>
      </c>
      <c r="AE14" s="188" t="s">
        <v>546</v>
      </c>
      <c r="AF14" s="188">
        <v>850</v>
      </c>
      <c r="AG14" s="188">
        <v>950</v>
      </c>
      <c r="AH14" s="263" t="s">
        <v>865</v>
      </c>
      <c r="AI14" s="264" t="s">
        <v>866</v>
      </c>
      <c r="AJ14" s="264">
        <v>0</v>
      </c>
      <c r="AK14" s="264">
        <v>0</v>
      </c>
      <c r="AL14" s="263" t="s">
        <v>867</v>
      </c>
      <c r="AM14" s="188">
        <v>0.15</v>
      </c>
      <c r="AN14" s="188">
        <v>0.05</v>
      </c>
      <c r="AO14" s="188">
        <v>0.4</v>
      </c>
      <c r="AP14" s="188">
        <v>0.4</v>
      </c>
      <c r="AQ14" s="188">
        <v>100</v>
      </c>
      <c r="AR14" s="188">
        <v>5</v>
      </c>
      <c r="AS14" s="188">
        <v>0.91700000000000004</v>
      </c>
      <c r="AT14" s="188">
        <v>0.1</v>
      </c>
      <c r="AU14" s="188">
        <v>45.914306000000003</v>
      </c>
      <c r="AV14" s="188">
        <v>6.9376389999999999</v>
      </c>
      <c r="AW14" s="188">
        <v>2018</v>
      </c>
      <c r="AX14" s="188" t="s">
        <v>864</v>
      </c>
      <c r="AY14" s="188" t="s">
        <v>864</v>
      </c>
      <c r="AZ14" s="188">
        <v>2.7206123183432398</v>
      </c>
      <c r="BA14" s="188">
        <v>5.34933661481077E-2</v>
      </c>
      <c r="BC14" s="156" t="s">
        <v>874</v>
      </c>
      <c r="BD14" s="156" t="s">
        <v>861</v>
      </c>
      <c r="BE14" s="156" t="s">
        <v>862</v>
      </c>
      <c r="BF14" s="156">
        <v>0.11899999999999999</v>
      </c>
      <c r="BG14" s="156">
        <v>2.9000000000000001E-2</v>
      </c>
      <c r="BH14" s="156">
        <v>1.9890000000000001</v>
      </c>
      <c r="BI14" s="156">
        <v>0.23400000000000001</v>
      </c>
      <c r="BJ14" s="156">
        <v>0.88600000000000001</v>
      </c>
      <c r="BK14" s="156">
        <v>0.1</v>
      </c>
      <c r="BL14" s="156">
        <v>0</v>
      </c>
      <c r="BM14" s="156">
        <v>0</v>
      </c>
      <c r="BN14" s="156">
        <v>3.266</v>
      </c>
      <c r="BO14" s="156">
        <v>0.21199999999999999</v>
      </c>
      <c r="BP14" s="156">
        <v>1.0999999999999999E-2</v>
      </c>
      <c r="BQ14" s="156">
        <v>1E-3</v>
      </c>
      <c r="BR14" s="156">
        <v>3.0049999999999999</v>
      </c>
      <c r="BS14" s="156">
        <v>0.25600000000000001</v>
      </c>
      <c r="BT14" s="156">
        <v>3.266</v>
      </c>
      <c r="BU14" s="156">
        <v>0.21199999999999999</v>
      </c>
      <c r="BV14" s="188">
        <v>6.2709999999999999</v>
      </c>
      <c r="BW14" s="188">
        <v>0.33200000000000002</v>
      </c>
      <c r="BX14" s="188">
        <v>2.72</v>
      </c>
      <c r="BY14" s="188">
        <v>0.05</v>
      </c>
      <c r="BZ14" s="188">
        <v>0.434</v>
      </c>
      <c r="CA14" s="188">
        <v>2.4E-2</v>
      </c>
    </row>
    <row r="15" spans="1:79" s="104" customFormat="1" ht="13.2" x14ac:dyDescent="0.25">
      <c r="A15" s="156" t="s">
        <v>875</v>
      </c>
      <c r="B15" s="156" t="s">
        <v>861</v>
      </c>
      <c r="C15" s="156" t="s">
        <v>862</v>
      </c>
      <c r="D15" s="156" t="s">
        <v>863</v>
      </c>
      <c r="E15" s="188">
        <v>7.7</v>
      </c>
      <c r="F15" s="188">
        <v>0.5</v>
      </c>
      <c r="G15" s="188">
        <v>27.3</v>
      </c>
      <c r="H15" s="188">
        <v>1.8</v>
      </c>
      <c r="I15" s="188">
        <v>3.66</v>
      </c>
      <c r="J15" s="188">
        <v>0.26</v>
      </c>
      <c r="K15" s="188" t="s">
        <v>864</v>
      </c>
      <c r="L15" s="188" t="s">
        <v>864</v>
      </c>
      <c r="M15" s="188" t="s">
        <v>546</v>
      </c>
      <c r="N15" s="188" t="s">
        <v>864</v>
      </c>
      <c r="O15" s="188" t="s">
        <v>864</v>
      </c>
      <c r="P15" s="188" t="s">
        <v>864</v>
      </c>
      <c r="Q15" s="188" t="s">
        <v>864</v>
      </c>
      <c r="R15" s="188">
        <v>12.5</v>
      </c>
      <c r="S15" s="188">
        <v>0.5</v>
      </c>
      <c r="T15" s="188" t="s">
        <v>864</v>
      </c>
      <c r="U15" s="188" t="s">
        <v>864</v>
      </c>
      <c r="V15" s="188" t="s">
        <v>546</v>
      </c>
      <c r="W15" s="188" t="s">
        <v>864</v>
      </c>
      <c r="X15" s="188" t="s">
        <v>864</v>
      </c>
      <c r="Y15" s="197">
        <v>3.1204429999999999</v>
      </c>
      <c r="Z15" s="197">
        <v>0.36328759999999999</v>
      </c>
      <c r="AA15" s="197">
        <v>0.94299739999999999</v>
      </c>
      <c r="AB15" s="197">
        <v>0.11021296</v>
      </c>
      <c r="AC15" s="188" t="s">
        <v>864</v>
      </c>
      <c r="AD15" s="188" t="s">
        <v>864</v>
      </c>
      <c r="AE15" s="188" t="s">
        <v>546</v>
      </c>
      <c r="AF15" s="188">
        <v>850</v>
      </c>
      <c r="AG15" s="188">
        <v>950</v>
      </c>
      <c r="AH15" s="263" t="s">
        <v>865</v>
      </c>
      <c r="AI15" s="264" t="s">
        <v>866</v>
      </c>
      <c r="AJ15" s="264">
        <v>0</v>
      </c>
      <c r="AK15" s="264">
        <v>0</v>
      </c>
      <c r="AL15" s="263" t="s">
        <v>867</v>
      </c>
      <c r="AM15" s="188">
        <v>0.15</v>
      </c>
      <c r="AN15" s="188">
        <v>0.05</v>
      </c>
      <c r="AO15" s="188">
        <v>0.4</v>
      </c>
      <c r="AP15" s="188">
        <v>0.4</v>
      </c>
      <c r="AQ15" s="188">
        <v>100</v>
      </c>
      <c r="AR15" s="188">
        <v>5</v>
      </c>
      <c r="AS15" s="188">
        <v>0.91700000000000004</v>
      </c>
      <c r="AT15" s="188">
        <v>0.1</v>
      </c>
      <c r="AU15" s="188">
        <v>45.914306000000003</v>
      </c>
      <c r="AV15" s="188">
        <v>6.9376389999999999</v>
      </c>
      <c r="AW15" s="188">
        <v>2018</v>
      </c>
      <c r="AX15" s="188" t="s">
        <v>864</v>
      </c>
      <c r="AY15" s="188" t="s">
        <v>864</v>
      </c>
      <c r="AZ15" s="188">
        <v>3.1628713407411202</v>
      </c>
      <c r="BA15" s="188">
        <v>8.1673258078128903</v>
      </c>
      <c r="BC15" s="156" t="s">
        <v>875</v>
      </c>
      <c r="BD15" s="156" t="s">
        <v>861</v>
      </c>
      <c r="BE15" s="156" t="s">
        <v>862</v>
      </c>
      <c r="BF15" s="156">
        <v>0.11899999999999999</v>
      </c>
      <c r="BG15" s="156">
        <v>2.9000000000000001E-2</v>
      </c>
      <c r="BH15" s="156">
        <v>1.9890000000000001</v>
      </c>
      <c r="BI15" s="156">
        <v>0.23400000000000001</v>
      </c>
      <c r="BJ15" s="156">
        <v>0.93600000000000005</v>
      </c>
      <c r="BK15" s="156">
        <v>0.11</v>
      </c>
      <c r="BL15" s="156">
        <v>0</v>
      </c>
      <c r="BM15" s="156">
        <v>0</v>
      </c>
      <c r="BN15" s="156">
        <v>3.266</v>
      </c>
      <c r="BO15" s="156">
        <v>0.21199999999999999</v>
      </c>
      <c r="BP15" s="156">
        <v>1.0999999999999999E-2</v>
      </c>
      <c r="BQ15" s="156">
        <v>1E-3</v>
      </c>
      <c r="BR15" s="156">
        <v>3.0550000000000002</v>
      </c>
      <c r="BS15" s="156">
        <v>0.26</v>
      </c>
      <c r="BT15" s="156">
        <v>3.266</v>
      </c>
      <c r="BU15" s="156">
        <v>0.21199999999999999</v>
      </c>
      <c r="BV15" s="188">
        <v>6.3209999999999997</v>
      </c>
      <c r="BW15" s="188">
        <v>0.33500000000000002</v>
      </c>
      <c r="BX15" s="188">
        <v>3.16</v>
      </c>
      <c r="BY15" s="188">
        <v>8.17</v>
      </c>
      <c r="BZ15" s="188">
        <v>0.5</v>
      </c>
      <c r="CA15" s="188">
        <v>1.2929999999999999</v>
      </c>
    </row>
    <row r="16" spans="1:79" s="104" customFormat="1" ht="13.2" x14ac:dyDescent="0.25">
      <c r="A16" s="156" t="s">
        <v>876</v>
      </c>
      <c r="B16" s="156" t="s">
        <v>861</v>
      </c>
      <c r="C16" s="156" t="s">
        <v>862</v>
      </c>
      <c r="D16" s="156" t="s">
        <v>863</v>
      </c>
      <c r="E16" s="188">
        <v>7.7</v>
      </c>
      <c r="F16" s="188">
        <v>0.5</v>
      </c>
      <c r="G16" s="188">
        <v>27.3</v>
      </c>
      <c r="H16" s="188">
        <v>1.8</v>
      </c>
      <c r="I16" s="188">
        <v>3.66</v>
      </c>
      <c r="J16" s="188">
        <v>0.26</v>
      </c>
      <c r="K16" s="188" t="s">
        <v>864</v>
      </c>
      <c r="L16" s="188" t="s">
        <v>864</v>
      </c>
      <c r="M16" s="188" t="s">
        <v>546</v>
      </c>
      <c r="N16" s="188" t="s">
        <v>864</v>
      </c>
      <c r="O16" s="188" t="s">
        <v>864</v>
      </c>
      <c r="P16" s="188" t="s">
        <v>864</v>
      </c>
      <c r="Q16" s="188" t="s">
        <v>864</v>
      </c>
      <c r="R16" s="188">
        <v>12.5</v>
      </c>
      <c r="S16" s="188">
        <v>0.5</v>
      </c>
      <c r="T16" s="188" t="s">
        <v>864</v>
      </c>
      <c r="U16" s="188" t="s">
        <v>864</v>
      </c>
      <c r="V16" s="188" t="s">
        <v>546</v>
      </c>
      <c r="W16" s="188" t="s">
        <v>864</v>
      </c>
      <c r="X16" s="188" t="s">
        <v>864</v>
      </c>
      <c r="Y16" s="197">
        <v>3.1208809999999998</v>
      </c>
      <c r="Z16" s="197">
        <v>0.36333850000000001</v>
      </c>
      <c r="AA16" s="197">
        <v>0.97914500000000004</v>
      </c>
      <c r="AB16" s="197">
        <v>0.11442236</v>
      </c>
      <c r="AC16" s="188" t="s">
        <v>864</v>
      </c>
      <c r="AD16" s="188" t="s">
        <v>864</v>
      </c>
      <c r="AE16" s="188" t="s">
        <v>546</v>
      </c>
      <c r="AF16" s="188">
        <v>850</v>
      </c>
      <c r="AG16" s="188">
        <v>950</v>
      </c>
      <c r="AH16" s="263" t="s">
        <v>865</v>
      </c>
      <c r="AI16" s="264" t="s">
        <v>866</v>
      </c>
      <c r="AJ16" s="264">
        <v>0</v>
      </c>
      <c r="AK16" s="264">
        <v>0</v>
      </c>
      <c r="AL16" s="263" t="s">
        <v>867</v>
      </c>
      <c r="AM16" s="188">
        <v>0.15</v>
      </c>
      <c r="AN16" s="188">
        <v>0.05</v>
      </c>
      <c r="AO16" s="188">
        <v>0.4</v>
      </c>
      <c r="AP16" s="188">
        <v>0.4</v>
      </c>
      <c r="AQ16" s="188">
        <v>100</v>
      </c>
      <c r="AR16" s="188">
        <v>5</v>
      </c>
      <c r="AS16" s="188">
        <v>0.91700000000000004</v>
      </c>
      <c r="AT16" s="188">
        <v>0.1</v>
      </c>
      <c r="AU16" s="188">
        <v>45.914306000000003</v>
      </c>
      <c r="AV16" s="188">
        <v>6.9376389999999999</v>
      </c>
      <c r="AW16" s="188">
        <v>2018</v>
      </c>
      <c r="AX16" s="188" t="s">
        <v>864</v>
      </c>
      <c r="AY16" s="188" t="s">
        <v>864</v>
      </c>
      <c r="AZ16" s="188">
        <v>2.4329044770372898</v>
      </c>
      <c r="BA16" s="188">
        <v>8.1780748422048397E-2</v>
      </c>
      <c r="BC16" s="156" t="s">
        <v>876</v>
      </c>
      <c r="BD16" s="156" t="s">
        <v>861</v>
      </c>
      <c r="BE16" s="156" t="s">
        <v>862</v>
      </c>
      <c r="BF16" s="156">
        <v>0.11899999999999999</v>
      </c>
      <c r="BG16" s="156">
        <v>2.9000000000000001E-2</v>
      </c>
      <c r="BH16" s="156">
        <v>1.9890000000000001</v>
      </c>
      <c r="BI16" s="156">
        <v>0.23400000000000001</v>
      </c>
      <c r="BJ16" s="156">
        <v>0.97599999999999998</v>
      </c>
      <c r="BK16" s="156">
        <v>0.11</v>
      </c>
      <c r="BL16" s="156">
        <v>0</v>
      </c>
      <c r="BM16" s="156">
        <v>0</v>
      </c>
      <c r="BN16" s="156">
        <v>3.266</v>
      </c>
      <c r="BO16" s="156">
        <v>0.21199999999999999</v>
      </c>
      <c r="BP16" s="156">
        <v>1.0999999999999999E-2</v>
      </c>
      <c r="BQ16" s="156">
        <v>1E-3</v>
      </c>
      <c r="BR16" s="156">
        <v>3.0950000000000002</v>
      </c>
      <c r="BS16" s="156">
        <v>0.26</v>
      </c>
      <c r="BT16" s="156">
        <v>3.266</v>
      </c>
      <c r="BU16" s="156">
        <v>0.21199999999999999</v>
      </c>
      <c r="BV16" s="188">
        <v>6.3609999999999998</v>
      </c>
      <c r="BW16" s="188">
        <v>0.33500000000000002</v>
      </c>
      <c r="BX16" s="188">
        <v>2.4300000000000002</v>
      </c>
      <c r="BY16" s="188">
        <v>0.08</v>
      </c>
      <c r="BZ16" s="188">
        <v>0.38200000000000001</v>
      </c>
      <c r="CA16" s="188">
        <v>2.4E-2</v>
      </c>
    </row>
    <row r="17" spans="1:79" s="104" customFormat="1" ht="13.2" x14ac:dyDescent="0.25">
      <c r="A17" s="156" t="s">
        <v>877</v>
      </c>
      <c r="B17" s="156" t="s">
        <v>861</v>
      </c>
      <c r="C17" s="156" t="s">
        <v>862</v>
      </c>
      <c r="D17" s="156" t="s">
        <v>863</v>
      </c>
      <c r="E17" s="188">
        <v>7.7</v>
      </c>
      <c r="F17" s="188">
        <v>0.5</v>
      </c>
      <c r="G17" s="188">
        <v>27.3</v>
      </c>
      <c r="H17" s="188">
        <v>1.8</v>
      </c>
      <c r="I17" s="188">
        <v>3.66</v>
      </c>
      <c r="J17" s="188">
        <v>0.26</v>
      </c>
      <c r="K17" s="188" t="s">
        <v>864</v>
      </c>
      <c r="L17" s="188" t="s">
        <v>864</v>
      </c>
      <c r="M17" s="188" t="s">
        <v>546</v>
      </c>
      <c r="N17" s="188" t="s">
        <v>864</v>
      </c>
      <c r="O17" s="188" t="s">
        <v>864</v>
      </c>
      <c r="P17" s="188" t="s">
        <v>864</v>
      </c>
      <c r="Q17" s="188" t="s">
        <v>864</v>
      </c>
      <c r="R17" s="188">
        <v>12.5</v>
      </c>
      <c r="S17" s="188">
        <v>0.5</v>
      </c>
      <c r="T17" s="188" t="s">
        <v>864</v>
      </c>
      <c r="U17" s="188" t="s">
        <v>864</v>
      </c>
      <c r="V17" s="188" t="s">
        <v>546</v>
      </c>
      <c r="W17" s="188" t="s">
        <v>864</v>
      </c>
      <c r="X17" s="188" t="s">
        <v>864</v>
      </c>
      <c r="Y17" s="197">
        <v>3.1209880000000001</v>
      </c>
      <c r="Z17" s="197">
        <v>0.36335099999999998</v>
      </c>
      <c r="AA17" s="197">
        <v>1.0165036000000001</v>
      </c>
      <c r="AB17" s="197">
        <v>0.11877805</v>
      </c>
      <c r="AC17" s="188" t="s">
        <v>864</v>
      </c>
      <c r="AD17" s="188" t="s">
        <v>864</v>
      </c>
      <c r="AE17" s="188" t="s">
        <v>546</v>
      </c>
      <c r="AF17" s="188">
        <v>850</v>
      </c>
      <c r="AG17" s="188">
        <v>950</v>
      </c>
      <c r="AH17" s="263" t="s">
        <v>865</v>
      </c>
      <c r="AI17" s="264" t="s">
        <v>866</v>
      </c>
      <c r="AJ17" s="264">
        <v>0</v>
      </c>
      <c r="AK17" s="264">
        <v>0</v>
      </c>
      <c r="AL17" s="263" t="s">
        <v>867</v>
      </c>
      <c r="AM17" s="188">
        <v>0.15</v>
      </c>
      <c r="AN17" s="188">
        <v>0.05</v>
      </c>
      <c r="AO17" s="188">
        <v>0.4</v>
      </c>
      <c r="AP17" s="188">
        <v>0.4</v>
      </c>
      <c r="AQ17" s="188">
        <v>100</v>
      </c>
      <c r="AR17" s="188">
        <v>5</v>
      </c>
      <c r="AS17" s="188">
        <v>0.91700000000000004</v>
      </c>
      <c r="AT17" s="188">
        <v>0.1</v>
      </c>
      <c r="AU17" s="188">
        <v>45.914306000000003</v>
      </c>
      <c r="AV17" s="188">
        <v>6.9376389999999999</v>
      </c>
      <c r="AW17" s="188">
        <v>2018</v>
      </c>
      <c r="AX17" s="188" t="s">
        <v>864</v>
      </c>
      <c r="AY17" s="188" t="s">
        <v>864</v>
      </c>
      <c r="AZ17" s="188">
        <v>8.6083410640841898</v>
      </c>
      <c r="BA17" s="188">
        <v>4.9213877284799597E-2</v>
      </c>
      <c r="BC17" s="156" t="s">
        <v>877</v>
      </c>
      <c r="BD17" s="156" t="s">
        <v>861</v>
      </c>
      <c r="BE17" s="156" t="s">
        <v>862</v>
      </c>
      <c r="BF17" s="156">
        <v>0.11899999999999999</v>
      </c>
      <c r="BG17" s="156">
        <v>2.9000000000000001E-2</v>
      </c>
      <c r="BH17" s="156">
        <v>1.9890000000000001</v>
      </c>
      <c r="BI17" s="156">
        <v>0.23400000000000001</v>
      </c>
      <c r="BJ17" s="156">
        <v>1.0149999999999999</v>
      </c>
      <c r="BK17" s="156">
        <v>0.12</v>
      </c>
      <c r="BL17" s="156">
        <v>0</v>
      </c>
      <c r="BM17" s="156">
        <v>0</v>
      </c>
      <c r="BN17" s="156">
        <v>3.266</v>
      </c>
      <c r="BO17" s="156">
        <v>0.21199999999999999</v>
      </c>
      <c r="BP17" s="156">
        <v>1.0999999999999999E-2</v>
      </c>
      <c r="BQ17" s="156">
        <v>1E-3</v>
      </c>
      <c r="BR17" s="156">
        <v>3.1349999999999998</v>
      </c>
      <c r="BS17" s="156">
        <v>0.26400000000000001</v>
      </c>
      <c r="BT17" s="156">
        <v>3.266</v>
      </c>
      <c r="BU17" s="156">
        <v>0.21199999999999999</v>
      </c>
      <c r="BV17" s="188">
        <v>6.4</v>
      </c>
      <c r="BW17" s="188">
        <v>0.33900000000000002</v>
      </c>
      <c r="BX17" s="188">
        <v>8.61</v>
      </c>
      <c r="BY17" s="188">
        <v>0.05</v>
      </c>
      <c r="BZ17" s="188">
        <v>1.345</v>
      </c>
      <c r="CA17" s="188">
        <v>7.1999999999999995E-2</v>
      </c>
    </row>
    <row r="18" spans="1:79" s="104" customFormat="1" ht="13.2" x14ac:dyDescent="0.25">
      <c r="A18" s="156" t="s">
        <v>878</v>
      </c>
      <c r="B18" s="156" t="s">
        <v>861</v>
      </c>
      <c r="C18" s="156" t="s">
        <v>862</v>
      </c>
      <c r="D18" s="156" t="s">
        <v>863</v>
      </c>
      <c r="E18" s="188">
        <v>7.7</v>
      </c>
      <c r="F18" s="188">
        <v>0.5</v>
      </c>
      <c r="G18" s="188">
        <v>27.3</v>
      </c>
      <c r="H18" s="188">
        <v>1.8</v>
      </c>
      <c r="I18" s="188">
        <v>3.66</v>
      </c>
      <c r="J18" s="188">
        <v>0.26</v>
      </c>
      <c r="K18" s="188" t="s">
        <v>864</v>
      </c>
      <c r="L18" s="188" t="s">
        <v>864</v>
      </c>
      <c r="M18" s="188" t="s">
        <v>546</v>
      </c>
      <c r="N18" s="188" t="s">
        <v>864</v>
      </c>
      <c r="O18" s="188" t="s">
        <v>864</v>
      </c>
      <c r="P18" s="188" t="s">
        <v>864</v>
      </c>
      <c r="Q18" s="188" t="s">
        <v>864</v>
      </c>
      <c r="R18" s="188">
        <v>12.5</v>
      </c>
      <c r="S18" s="188">
        <v>0.5</v>
      </c>
      <c r="T18" s="188" t="s">
        <v>864</v>
      </c>
      <c r="U18" s="188" t="s">
        <v>864</v>
      </c>
      <c r="V18" s="188" t="s">
        <v>546</v>
      </c>
      <c r="W18" s="188" t="s">
        <v>864</v>
      </c>
      <c r="X18" s="188" t="s">
        <v>864</v>
      </c>
      <c r="Y18" s="197">
        <v>3.0091070000000002</v>
      </c>
      <c r="Z18" s="197">
        <v>0.35053990000000002</v>
      </c>
      <c r="AA18" s="197">
        <v>0.72656140000000002</v>
      </c>
      <c r="AB18" s="197">
        <v>8.5152829999999999E-2</v>
      </c>
      <c r="AC18" s="188" t="s">
        <v>864</v>
      </c>
      <c r="AD18" s="188" t="s">
        <v>864</v>
      </c>
      <c r="AE18" s="188" t="s">
        <v>546</v>
      </c>
      <c r="AF18" s="188">
        <v>850</v>
      </c>
      <c r="AG18" s="188">
        <v>950</v>
      </c>
      <c r="AH18" s="263" t="s">
        <v>865</v>
      </c>
      <c r="AI18" s="264" t="s">
        <v>866</v>
      </c>
      <c r="AJ18" s="264">
        <v>0</v>
      </c>
      <c r="AK18" s="264">
        <v>0</v>
      </c>
      <c r="AL18" s="263" t="s">
        <v>867</v>
      </c>
      <c r="AM18" s="188">
        <v>0.15</v>
      </c>
      <c r="AN18" s="188">
        <v>0.05</v>
      </c>
      <c r="AO18" s="188">
        <v>0.4</v>
      </c>
      <c r="AP18" s="188">
        <v>0.4</v>
      </c>
      <c r="AQ18" s="188">
        <v>100</v>
      </c>
      <c r="AR18" s="188">
        <v>5</v>
      </c>
      <c r="AS18" s="188">
        <v>0.91700000000000004</v>
      </c>
      <c r="AT18" s="188">
        <v>0.1</v>
      </c>
      <c r="AU18" s="188">
        <v>45.914306000000003</v>
      </c>
      <c r="AV18" s="188">
        <v>6.9376389999999999</v>
      </c>
      <c r="AW18" s="188">
        <v>2018</v>
      </c>
      <c r="AX18" s="188" t="s">
        <v>864</v>
      </c>
      <c r="AY18" s="188" t="s">
        <v>864</v>
      </c>
      <c r="AZ18" s="188">
        <v>9.09</v>
      </c>
      <c r="BA18" s="188">
        <v>1.01875426175062</v>
      </c>
      <c r="BC18" s="156" t="s">
        <v>878</v>
      </c>
      <c r="BD18" s="156" t="s">
        <v>861</v>
      </c>
      <c r="BE18" s="156" t="s">
        <v>862</v>
      </c>
      <c r="BF18" s="156">
        <v>0.11899999999999999</v>
      </c>
      <c r="BG18" s="156">
        <v>2.9000000000000001E-2</v>
      </c>
      <c r="BH18" s="156">
        <v>1.919</v>
      </c>
      <c r="BI18" s="156">
        <v>0.22700000000000001</v>
      </c>
      <c r="BJ18" s="156">
        <v>0.72699999999999998</v>
      </c>
      <c r="BK18" s="156">
        <v>0.09</v>
      </c>
      <c r="BL18" s="156">
        <v>0</v>
      </c>
      <c r="BM18" s="156">
        <v>0</v>
      </c>
      <c r="BN18" s="156">
        <v>3.266</v>
      </c>
      <c r="BO18" s="156">
        <v>0.21199999999999999</v>
      </c>
      <c r="BP18" s="156">
        <v>1.0999999999999999E-2</v>
      </c>
      <c r="BQ18" s="156">
        <v>1E-3</v>
      </c>
      <c r="BR18" s="156">
        <v>2.7759999999999998</v>
      </c>
      <c r="BS18" s="156">
        <v>0.246</v>
      </c>
      <c r="BT18" s="156">
        <v>3.266</v>
      </c>
      <c r="BU18" s="156">
        <v>0.21199999999999999</v>
      </c>
      <c r="BV18" s="188">
        <v>6.0419999999999998</v>
      </c>
      <c r="BW18" s="188">
        <v>0.32500000000000001</v>
      </c>
      <c r="BX18" s="188">
        <v>9.09</v>
      </c>
      <c r="BY18" s="188">
        <v>1.02</v>
      </c>
      <c r="BZ18" s="188">
        <v>1.5049999999999999</v>
      </c>
      <c r="CA18" s="188">
        <v>0.187</v>
      </c>
    </row>
    <row r="19" spans="1:79" s="104" customFormat="1" ht="13.2" x14ac:dyDescent="0.25">
      <c r="A19" s="156" t="s">
        <v>879</v>
      </c>
      <c r="B19" s="156" t="s">
        <v>861</v>
      </c>
      <c r="C19" s="156" t="s">
        <v>862</v>
      </c>
      <c r="D19" s="156" t="s">
        <v>863</v>
      </c>
      <c r="E19" s="188">
        <v>7.7</v>
      </c>
      <c r="F19" s="188">
        <v>0.5</v>
      </c>
      <c r="G19" s="188">
        <v>27.3</v>
      </c>
      <c r="H19" s="188">
        <v>1.8</v>
      </c>
      <c r="I19" s="188">
        <v>3.66</v>
      </c>
      <c r="J19" s="188">
        <v>0.26</v>
      </c>
      <c r="K19" s="188" t="s">
        <v>864</v>
      </c>
      <c r="L19" s="188" t="s">
        <v>864</v>
      </c>
      <c r="M19" s="188" t="s">
        <v>546</v>
      </c>
      <c r="N19" s="188" t="s">
        <v>864</v>
      </c>
      <c r="O19" s="188" t="s">
        <v>864</v>
      </c>
      <c r="P19" s="188" t="s">
        <v>864</v>
      </c>
      <c r="Q19" s="188" t="s">
        <v>864</v>
      </c>
      <c r="R19" s="188">
        <v>12.5</v>
      </c>
      <c r="S19" s="188">
        <v>0.5</v>
      </c>
      <c r="T19" s="188" t="s">
        <v>864</v>
      </c>
      <c r="U19" s="188" t="s">
        <v>864</v>
      </c>
      <c r="V19" s="188" t="s">
        <v>546</v>
      </c>
      <c r="W19" s="188" t="s">
        <v>864</v>
      </c>
      <c r="X19" s="188" t="s">
        <v>864</v>
      </c>
      <c r="Y19" s="197">
        <v>3.0961400000000001</v>
      </c>
      <c r="Z19" s="197">
        <v>0.3604752</v>
      </c>
      <c r="AA19" s="197">
        <v>0.7958634</v>
      </c>
      <c r="AB19" s="197">
        <v>9.3147179999999996E-2</v>
      </c>
      <c r="AC19" s="188" t="s">
        <v>864</v>
      </c>
      <c r="AD19" s="188" t="s">
        <v>864</v>
      </c>
      <c r="AE19" s="188" t="s">
        <v>546</v>
      </c>
      <c r="AF19" s="188">
        <v>850</v>
      </c>
      <c r="AG19" s="188">
        <v>950</v>
      </c>
      <c r="AH19" s="263" t="s">
        <v>865</v>
      </c>
      <c r="AI19" s="264" t="s">
        <v>866</v>
      </c>
      <c r="AJ19" s="264">
        <v>0</v>
      </c>
      <c r="AK19" s="264">
        <v>0</v>
      </c>
      <c r="AL19" s="263" t="s">
        <v>867</v>
      </c>
      <c r="AM19" s="188">
        <v>0.15</v>
      </c>
      <c r="AN19" s="188">
        <v>0.05</v>
      </c>
      <c r="AO19" s="188">
        <v>0.4</v>
      </c>
      <c r="AP19" s="188">
        <v>0.4</v>
      </c>
      <c r="AQ19" s="188">
        <v>100</v>
      </c>
      <c r="AR19" s="188">
        <v>5</v>
      </c>
      <c r="AS19" s="188">
        <v>0.91700000000000004</v>
      </c>
      <c r="AT19" s="188">
        <v>0.1</v>
      </c>
      <c r="AU19" s="188">
        <v>45.914306000000003</v>
      </c>
      <c r="AV19" s="188">
        <v>6.9376389999999999</v>
      </c>
      <c r="AW19" s="188">
        <v>2018</v>
      </c>
      <c r="AX19" s="188" t="s">
        <v>864</v>
      </c>
      <c r="AY19" s="188" t="s">
        <v>864</v>
      </c>
      <c r="AZ19" s="188">
        <v>10.837400000000001</v>
      </c>
      <c r="BA19" s="188">
        <v>0.549279863841731</v>
      </c>
      <c r="BC19" s="156" t="s">
        <v>879</v>
      </c>
      <c r="BD19" s="156" t="s">
        <v>861</v>
      </c>
      <c r="BE19" s="156" t="s">
        <v>862</v>
      </c>
      <c r="BF19" s="156">
        <v>0.11899999999999999</v>
      </c>
      <c r="BG19" s="156">
        <v>2.9000000000000001E-2</v>
      </c>
      <c r="BH19" s="156">
        <v>1.9770000000000001</v>
      </c>
      <c r="BI19" s="156">
        <v>0.23400000000000001</v>
      </c>
      <c r="BJ19" s="156">
        <v>0.79600000000000004</v>
      </c>
      <c r="BK19" s="156">
        <v>0.09</v>
      </c>
      <c r="BL19" s="156">
        <v>0</v>
      </c>
      <c r="BM19" s="156">
        <v>0</v>
      </c>
      <c r="BN19" s="156">
        <v>3.266</v>
      </c>
      <c r="BO19" s="156">
        <v>0.21199999999999999</v>
      </c>
      <c r="BP19" s="156">
        <v>1.0999999999999999E-2</v>
      </c>
      <c r="BQ19" s="156">
        <v>1E-3</v>
      </c>
      <c r="BR19" s="156">
        <v>2.903</v>
      </c>
      <c r="BS19" s="156">
        <v>0.252</v>
      </c>
      <c r="BT19" s="156">
        <v>3.266</v>
      </c>
      <c r="BU19" s="156">
        <v>0.21199999999999999</v>
      </c>
      <c r="BV19" s="188">
        <v>6.1689999999999996</v>
      </c>
      <c r="BW19" s="188">
        <v>0.32900000000000001</v>
      </c>
      <c r="BX19" s="188">
        <v>10.84</v>
      </c>
      <c r="BY19" s="188">
        <v>0.55000000000000004</v>
      </c>
      <c r="BZ19" s="188">
        <v>1.7569999999999999</v>
      </c>
      <c r="CA19" s="188">
        <v>0.129</v>
      </c>
    </row>
    <row r="20" spans="1:79" s="104" customFormat="1" ht="13.2" x14ac:dyDescent="0.25">
      <c r="A20" s="156" t="s">
        <v>880</v>
      </c>
      <c r="B20" s="156" t="s">
        <v>861</v>
      </c>
      <c r="C20" s="156" t="s">
        <v>862</v>
      </c>
      <c r="D20" s="156" t="s">
        <v>863</v>
      </c>
      <c r="E20" s="188">
        <v>7.7</v>
      </c>
      <c r="F20" s="188">
        <v>0.5</v>
      </c>
      <c r="G20" s="188">
        <v>27.3</v>
      </c>
      <c r="H20" s="188">
        <v>1.8</v>
      </c>
      <c r="I20" s="188">
        <v>3.66</v>
      </c>
      <c r="J20" s="188">
        <v>0.26</v>
      </c>
      <c r="K20" s="188" t="s">
        <v>864</v>
      </c>
      <c r="L20" s="188" t="s">
        <v>864</v>
      </c>
      <c r="M20" s="188" t="s">
        <v>546</v>
      </c>
      <c r="N20" s="188" t="s">
        <v>864</v>
      </c>
      <c r="O20" s="188" t="s">
        <v>864</v>
      </c>
      <c r="P20" s="188" t="s">
        <v>864</v>
      </c>
      <c r="Q20" s="188" t="s">
        <v>864</v>
      </c>
      <c r="R20" s="188">
        <v>12.5</v>
      </c>
      <c r="S20" s="188">
        <v>0.5</v>
      </c>
      <c r="T20" s="188" t="s">
        <v>864</v>
      </c>
      <c r="U20" s="188" t="s">
        <v>864</v>
      </c>
      <c r="V20" s="188" t="s">
        <v>546</v>
      </c>
      <c r="W20" s="188" t="s">
        <v>864</v>
      </c>
      <c r="X20" s="188" t="s">
        <v>864</v>
      </c>
      <c r="Y20" s="197">
        <v>3.1182180000000002</v>
      </c>
      <c r="Z20" s="197">
        <v>0.36302879999999998</v>
      </c>
      <c r="AA20" s="197">
        <v>0.89360989999999996</v>
      </c>
      <c r="AB20" s="197">
        <v>0.10447072</v>
      </c>
      <c r="AC20" s="188" t="s">
        <v>864</v>
      </c>
      <c r="AD20" s="188" t="s">
        <v>864</v>
      </c>
      <c r="AE20" s="188" t="s">
        <v>546</v>
      </c>
      <c r="AF20" s="188">
        <v>850</v>
      </c>
      <c r="AG20" s="188">
        <v>950</v>
      </c>
      <c r="AH20" s="263" t="s">
        <v>865</v>
      </c>
      <c r="AI20" s="264" t="s">
        <v>866</v>
      </c>
      <c r="AJ20" s="264">
        <v>0</v>
      </c>
      <c r="AK20" s="264">
        <v>0</v>
      </c>
      <c r="AL20" s="263" t="s">
        <v>867</v>
      </c>
      <c r="AM20" s="188">
        <v>0.15</v>
      </c>
      <c r="AN20" s="188">
        <v>0.05</v>
      </c>
      <c r="AO20" s="188">
        <v>0.4</v>
      </c>
      <c r="AP20" s="188">
        <v>0.4</v>
      </c>
      <c r="AQ20" s="188">
        <v>100</v>
      </c>
      <c r="AR20" s="188">
        <v>5</v>
      </c>
      <c r="AS20" s="188">
        <v>0.91700000000000004</v>
      </c>
      <c r="AT20" s="188">
        <v>0.1</v>
      </c>
      <c r="AU20" s="188">
        <v>45.914306000000003</v>
      </c>
      <c r="AV20" s="188">
        <v>6.9376389999999999</v>
      </c>
      <c r="AW20" s="188">
        <v>2018</v>
      </c>
      <c r="AX20" s="188" t="s">
        <v>864</v>
      </c>
      <c r="AY20" s="188" t="s">
        <v>864</v>
      </c>
      <c r="AZ20" s="188">
        <v>18.122</v>
      </c>
      <c r="BA20" s="188">
        <v>0.374773880014248</v>
      </c>
      <c r="BC20" s="156" t="s">
        <v>880</v>
      </c>
      <c r="BD20" s="156" t="s">
        <v>861</v>
      </c>
      <c r="BE20" s="156" t="s">
        <v>862</v>
      </c>
      <c r="BF20" s="156">
        <v>0.11899999999999999</v>
      </c>
      <c r="BG20" s="156">
        <v>2.9000000000000001E-2</v>
      </c>
      <c r="BH20" s="156">
        <v>1.9890000000000001</v>
      </c>
      <c r="BI20" s="156">
        <v>0.23400000000000001</v>
      </c>
      <c r="BJ20" s="156">
        <v>0.88600000000000001</v>
      </c>
      <c r="BK20" s="156">
        <v>0.1</v>
      </c>
      <c r="BL20" s="156">
        <v>0</v>
      </c>
      <c r="BM20" s="156">
        <v>0</v>
      </c>
      <c r="BN20" s="156">
        <v>3.266</v>
      </c>
      <c r="BO20" s="156">
        <v>0.21199999999999999</v>
      </c>
      <c r="BP20" s="156">
        <v>1.0999999999999999E-2</v>
      </c>
      <c r="BQ20" s="156">
        <v>1E-3</v>
      </c>
      <c r="BR20" s="156">
        <v>3.0049999999999999</v>
      </c>
      <c r="BS20" s="156">
        <v>0.25600000000000001</v>
      </c>
      <c r="BT20" s="156">
        <v>3.266</v>
      </c>
      <c r="BU20" s="156">
        <v>0.21199999999999999</v>
      </c>
      <c r="BV20" s="188">
        <v>6.2709999999999999</v>
      </c>
      <c r="BW20" s="188">
        <v>0.33200000000000002</v>
      </c>
      <c r="BX20" s="188">
        <v>18.12</v>
      </c>
      <c r="BY20" s="188">
        <v>0.37</v>
      </c>
      <c r="BZ20" s="188">
        <v>2.89</v>
      </c>
      <c r="CA20" s="188">
        <v>0.16400000000000001</v>
      </c>
    </row>
    <row r="21" spans="1:79" s="104" customFormat="1" ht="13.2" x14ac:dyDescent="0.25">
      <c r="A21" s="156" t="s">
        <v>1016</v>
      </c>
      <c r="B21" s="156" t="s">
        <v>861</v>
      </c>
      <c r="C21" s="156" t="s">
        <v>862</v>
      </c>
      <c r="D21" s="156" t="s">
        <v>863</v>
      </c>
      <c r="E21" s="188">
        <v>7.7</v>
      </c>
      <c r="F21" s="188">
        <v>0.5</v>
      </c>
      <c r="G21" s="188">
        <v>27.3</v>
      </c>
      <c r="H21" s="188">
        <v>1.8</v>
      </c>
      <c r="I21" s="188">
        <v>3.66</v>
      </c>
      <c r="J21" s="188">
        <v>0.26</v>
      </c>
      <c r="K21" s="188" t="s">
        <v>864</v>
      </c>
      <c r="L21" s="188" t="s">
        <v>864</v>
      </c>
      <c r="M21" s="188" t="s">
        <v>546</v>
      </c>
      <c r="N21" s="188" t="s">
        <v>864</v>
      </c>
      <c r="O21" s="188" t="s">
        <v>864</v>
      </c>
      <c r="P21" s="188" t="s">
        <v>864</v>
      </c>
      <c r="Q21" s="188" t="s">
        <v>864</v>
      </c>
      <c r="R21" s="188">
        <v>12.5</v>
      </c>
      <c r="S21" s="188">
        <v>0.5</v>
      </c>
      <c r="T21" s="188" t="s">
        <v>864</v>
      </c>
      <c r="U21" s="188" t="s">
        <v>864</v>
      </c>
      <c r="V21" s="188" t="s">
        <v>546</v>
      </c>
      <c r="W21" s="188" t="s">
        <v>864</v>
      </c>
      <c r="X21" s="188" t="s">
        <v>864</v>
      </c>
      <c r="Y21" s="197">
        <v>3.0091070000000002</v>
      </c>
      <c r="Z21" s="197">
        <v>0.35053990000000002</v>
      </c>
      <c r="AA21" s="197">
        <v>0.72656140000000002</v>
      </c>
      <c r="AB21" s="197">
        <v>8.5152829999999999E-2</v>
      </c>
      <c r="AC21" s="188" t="s">
        <v>864</v>
      </c>
      <c r="AD21" s="188" t="s">
        <v>864</v>
      </c>
      <c r="AE21" s="188" t="s">
        <v>546</v>
      </c>
      <c r="AF21" s="188">
        <v>850</v>
      </c>
      <c r="AG21" s="188">
        <v>950</v>
      </c>
      <c r="AH21" s="263" t="s">
        <v>865</v>
      </c>
      <c r="AI21" s="264" t="s">
        <v>866</v>
      </c>
      <c r="AJ21" s="264">
        <v>0</v>
      </c>
      <c r="AK21" s="264">
        <v>0</v>
      </c>
      <c r="AL21" s="263" t="s">
        <v>867</v>
      </c>
      <c r="AM21" s="188">
        <v>0.15</v>
      </c>
      <c r="AN21" s="188">
        <v>0.05</v>
      </c>
      <c r="AO21" s="188">
        <v>0.4</v>
      </c>
      <c r="AP21" s="188">
        <v>0.4</v>
      </c>
      <c r="AQ21" s="188">
        <v>100</v>
      </c>
      <c r="AR21" s="188">
        <v>5</v>
      </c>
      <c r="AS21" s="188">
        <v>0.91700000000000004</v>
      </c>
      <c r="AT21" s="188">
        <v>0.1</v>
      </c>
      <c r="AU21" s="188">
        <v>45.914306000000003</v>
      </c>
      <c r="AV21" s="188">
        <v>6.9376389999999999</v>
      </c>
      <c r="AW21" s="188">
        <v>2018</v>
      </c>
      <c r="AX21" s="188" t="s">
        <v>864</v>
      </c>
      <c r="AY21" s="188" t="s">
        <v>864</v>
      </c>
      <c r="AZ21" s="188">
        <v>1.4367403333333333</v>
      </c>
      <c r="BA21" s="188">
        <v>0.68421726248547055</v>
      </c>
      <c r="BC21" s="156" t="s">
        <v>1016</v>
      </c>
      <c r="BD21" s="156" t="s">
        <v>861</v>
      </c>
      <c r="BE21" s="156" t="s">
        <v>862</v>
      </c>
      <c r="BF21" s="156">
        <v>0.11899999999999999</v>
      </c>
      <c r="BG21" s="156">
        <v>2.9000000000000001E-2</v>
      </c>
      <c r="BH21" s="156">
        <v>1.919</v>
      </c>
      <c r="BI21" s="156">
        <v>0.22700000000000001</v>
      </c>
      <c r="BJ21" s="156">
        <v>0.72699999999999998</v>
      </c>
      <c r="BK21" s="156">
        <v>0.09</v>
      </c>
      <c r="BL21" s="156">
        <v>0</v>
      </c>
      <c r="BM21" s="156">
        <v>0</v>
      </c>
      <c r="BN21" s="156">
        <v>3.266</v>
      </c>
      <c r="BO21" s="156">
        <v>0.21199999999999999</v>
      </c>
      <c r="BP21" s="156">
        <v>1.0999999999999999E-2</v>
      </c>
      <c r="BQ21" s="156">
        <v>1E-3</v>
      </c>
      <c r="BR21" s="156">
        <v>2.7759999999999998</v>
      </c>
      <c r="BS21" s="156">
        <v>0.246</v>
      </c>
      <c r="BT21" s="156">
        <v>3.266</v>
      </c>
      <c r="BU21" s="156">
        <v>0.21199999999999999</v>
      </c>
      <c r="BV21" s="188">
        <v>6.0419999999999998</v>
      </c>
      <c r="BW21" s="188">
        <v>0.32500000000000001</v>
      </c>
      <c r="BX21" s="188">
        <v>1.4367403329999999</v>
      </c>
      <c r="BY21" s="188">
        <v>0.68421726199999999</v>
      </c>
      <c r="BZ21" s="188">
        <v>0.23799999999999999</v>
      </c>
      <c r="CA21" s="188">
        <v>0.114</v>
      </c>
    </row>
    <row r="22" spans="1:79" s="104" customFormat="1" ht="13.2" x14ac:dyDescent="0.25">
      <c r="A22" s="156" t="s">
        <v>1017</v>
      </c>
      <c r="B22" s="156" t="s">
        <v>861</v>
      </c>
      <c r="C22" s="156" t="s">
        <v>862</v>
      </c>
      <c r="D22" s="156" t="s">
        <v>863</v>
      </c>
      <c r="E22" s="188">
        <v>7.7</v>
      </c>
      <c r="F22" s="188">
        <v>0.5</v>
      </c>
      <c r="G22" s="188">
        <v>27.3</v>
      </c>
      <c r="H22" s="188">
        <v>1.8</v>
      </c>
      <c r="I22" s="188">
        <v>3.66</v>
      </c>
      <c r="J22" s="188">
        <v>0.26</v>
      </c>
      <c r="K22" s="188" t="s">
        <v>864</v>
      </c>
      <c r="L22" s="188" t="s">
        <v>864</v>
      </c>
      <c r="M22" s="188" t="s">
        <v>546</v>
      </c>
      <c r="N22" s="188" t="s">
        <v>864</v>
      </c>
      <c r="O22" s="188" t="s">
        <v>864</v>
      </c>
      <c r="P22" s="188" t="s">
        <v>864</v>
      </c>
      <c r="Q22" s="188" t="s">
        <v>864</v>
      </c>
      <c r="R22" s="188">
        <v>12.5</v>
      </c>
      <c r="S22" s="188">
        <v>0.5</v>
      </c>
      <c r="T22" s="188" t="s">
        <v>864</v>
      </c>
      <c r="U22" s="188" t="s">
        <v>864</v>
      </c>
      <c r="V22" s="188" t="s">
        <v>546</v>
      </c>
      <c r="W22" s="188" t="s">
        <v>864</v>
      </c>
      <c r="X22" s="188" t="s">
        <v>864</v>
      </c>
      <c r="Y22" s="197">
        <v>3.0091070000000002</v>
      </c>
      <c r="Z22" s="197">
        <v>0.35053990000000002</v>
      </c>
      <c r="AA22" s="197">
        <v>0.72656140000000002</v>
      </c>
      <c r="AB22" s="197">
        <v>8.5152829999999999E-2</v>
      </c>
      <c r="AC22" s="188" t="s">
        <v>864</v>
      </c>
      <c r="AD22" s="188" t="s">
        <v>864</v>
      </c>
      <c r="AE22" s="188" t="s">
        <v>546</v>
      </c>
      <c r="AF22" s="188">
        <v>850</v>
      </c>
      <c r="AG22" s="188">
        <v>950</v>
      </c>
      <c r="AH22" s="263" t="s">
        <v>865</v>
      </c>
      <c r="AI22" s="264" t="s">
        <v>866</v>
      </c>
      <c r="AJ22" s="264">
        <v>0</v>
      </c>
      <c r="AK22" s="264">
        <v>0</v>
      </c>
      <c r="AL22" s="263" t="s">
        <v>867</v>
      </c>
      <c r="AM22" s="188">
        <v>0.15</v>
      </c>
      <c r="AN22" s="188">
        <v>0.05</v>
      </c>
      <c r="AO22" s="188">
        <v>0.4</v>
      </c>
      <c r="AP22" s="188">
        <v>0.4</v>
      </c>
      <c r="AQ22" s="188">
        <v>100</v>
      </c>
      <c r="AR22" s="188">
        <v>5</v>
      </c>
      <c r="AS22" s="188">
        <v>0.91700000000000004</v>
      </c>
      <c r="AT22" s="188">
        <v>0.1</v>
      </c>
      <c r="AU22" s="188">
        <v>45.914306000000003</v>
      </c>
      <c r="AV22" s="188">
        <v>6.9376389999999999</v>
      </c>
      <c r="AW22" s="188">
        <v>2018</v>
      </c>
      <c r="AX22" s="188" t="s">
        <v>864</v>
      </c>
      <c r="AY22" s="188" t="s">
        <v>864</v>
      </c>
      <c r="AZ22" s="188">
        <v>3.9697250000000004</v>
      </c>
      <c r="BA22" s="188">
        <v>0.4599969999999981</v>
      </c>
      <c r="BC22" s="156" t="s">
        <v>1017</v>
      </c>
      <c r="BD22" s="156" t="s">
        <v>861</v>
      </c>
      <c r="BE22" s="156" t="s">
        <v>862</v>
      </c>
      <c r="BF22" s="156">
        <v>0.11899999999999999</v>
      </c>
      <c r="BG22" s="156">
        <v>2.9000000000000001E-2</v>
      </c>
      <c r="BH22" s="156">
        <v>1.919</v>
      </c>
      <c r="BI22" s="156">
        <v>0.22700000000000001</v>
      </c>
      <c r="BJ22" s="156">
        <v>0.72699999999999998</v>
      </c>
      <c r="BK22" s="156">
        <v>0.09</v>
      </c>
      <c r="BL22" s="156">
        <v>0</v>
      </c>
      <c r="BM22" s="156">
        <v>0</v>
      </c>
      <c r="BN22" s="156">
        <v>3.266</v>
      </c>
      <c r="BO22" s="156">
        <v>0.21199999999999999</v>
      </c>
      <c r="BP22" s="156">
        <v>1.0999999999999999E-2</v>
      </c>
      <c r="BQ22" s="156">
        <v>1E-3</v>
      </c>
      <c r="BR22" s="156">
        <v>2.7759999999999998</v>
      </c>
      <c r="BS22" s="156">
        <v>0.246</v>
      </c>
      <c r="BT22" s="156">
        <v>3.266</v>
      </c>
      <c r="BU22" s="156">
        <v>0.21199999999999999</v>
      </c>
      <c r="BV22" s="188">
        <v>6.0419999999999998</v>
      </c>
      <c r="BW22" s="188">
        <v>0.32500000000000001</v>
      </c>
      <c r="BX22" s="188">
        <v>3.9697249999999999</v>
      </c>
      <c r="BY22" s="188">
        <v>0.45999699999999999</v>
      </c>
      <c r="BZ22" s="188">
        <v>0.65700000000000003</v>
      </c>
      <c r="CA22" s="188">
        <v>8.4000000000000005E-2</v>
      </c>
    </row>
    <row r="23" spans="1:79" s="104" customFormat="1" ht="13.5" customHeight="1" x14ac:dyDescent="0.25">
      <c r="A23" s="237" t="s">
        <v>881</v>
      </c>
      <c r="B23" s="156" t="s">
        <v>861</v>
      </c>
      <c r="C23" s="156" t="s">
        <v>862</v>
      </c>
      <c r="D23" s="156" t="s">
        <v>863</v>
      </c>
      <c r="E23" s="265">
        <v>11.6</v>
      </c>
      <c r="F23" s="265">
        <v>0.1</v>
      </c>
      <c r="G23" s="265">
        <v>27.6</v>
      </c>
      <c r="H23" s="265">
        <v>0.1</v>
      </c>
      <c r="I23" s="188">
        <v>3.96</v>
      </c>
      <c r="J23" s="188">
        <v>0.01</v>
      </c>
      <c r="K23" s="188" t="s">
        <v>864</v>
      </c>
      <c r="L23" s="188" t="s">
        <v>864</v>
      </c>
      <c r="M23" s="188" t="s">
        <v>546</v>
      </c>
      <c r="N23" s="188" t="s">
        <v>864</v>
      </c>
      <c r="O23" s="188" t="s">
        <v>864</v>
      </c>
      <c r="P23" s="188" t="s">
        <v>864</v>
      </c>
      <c r="Q23" s="188" t="s">
        <v>864</v>
      </c>
      <c r="R23" s="188">
        <v>12.5</v>
      </c>
      <c r="S23" s="188">
        <v>0.5</v>
      </c>
      <c r="T23" s="188" t="s">
        <v>864</v>
      </c>
      <c r="U23" s="188" t="s">
        <v>864</v>
      </c>
      <c r="V23" s="188" t="s">
        <v>546</v>
      </c>
      <c r="W23" s="188" t="s">
        <v>864</v>
      </c>
      <c r="X23" s="188" t="s">
        <v>864</v>
      </c>
      <c r="Y23" s="197">
        <v>3.3496939999999999</v>
      </c>
      <c r="Z23" s="197">
        <v>4.5067099999999999E-2</v>
      </c>
      <c r="AA23" s="197">
        <v>0.58742039999999995</v>
      </c>
      <c r="AB23" s="197">
        <v>1.0166158999999999E-2</v>
      </c>
      <c r="AC23" s="188" t="s">
        <v>864</v>
      </c>
      <c r="AD23" s="188" t="s">
        <v>864</v>
      </c>
      <c r="AE23" s="188" t="s">
        <v>546</v>
      </c>
      <c r="AF23" s="188">
        <v>850</v>
      </c>
      <c r="AG23" s="188">
        <v>950</v>
      </c>
      <c r="AH23" s="263" t="s">
        <v>865</v>
      </c>
      <c r="AI23" s="264" t="s">
        <v>866</v>
      </c>
      <c r="AJ23" s="264">
        <v>0</v>
      </c>
      <c r="AK23" s="264">
        <v>0</v>
      </c>
      <c r="AL23" s="263" t="s">
        <v>867</v>
      </c>
      <c r="AM23" s="188">
        <v>0.15</v>
      </c>
      <c r="AN23" s="188">
        <v>0.05</v>
      </c>
      <c r="AO23" s="188">
        <v>0.4</v>
      </c>
      <c r="AP23" s="188">
        <v>0.4</v>
      </c>
      <c r="AQ23" s="188">
        <v>100</v>
      </c>
      <c r="AR23" s="188">
        <v>5</v>
      </c>
      <c r="AS23" s="188">
        <v>0.91700000000000004</v>
      </c>
      <c r="AT23" s="188">
        <v>0.1</v>
      </c>
      <c r="AU23" s="264">
        <v>45.9159194</v>
      </c>
      <c r="AV23" s="264">
        <v>6.9358082999999997</v>
      </c>
      <c r="AW23" s="188">
        <v>1958</v>
      </c>
      <c r="AX23" s="188" t="s">
        <v>864</v>
      </c>
      <c r="AY23" s="188" t="s">
        <v>864</v>
      </c>
      <c r="AZ23" s="188">
        <v>3.3582000000000001</v>
      </c>
      <c r="BA23" s="188">
        <v>0.58921291640719597</v>
      </c>
      <c r="BC23" s="237" t="s">
        <v>881</v>
      </c>
      <c r="BD23" s="156" t="s">
        <v>861</v>
      </c>
      <c r="BE23" s="156" t="s">
        <v>862</v>
      </c>
      <c r="BF23" s="156">
        <v>0.152</v>
      </c>
      <c r="BG23" s="156">
        <v>3.6999999999999998E-2</v>
      </c>
      <c r="BH23" s="156">
        <v>2.1360000000000001</v>
      </c>
      <c r="BI23" s="156">
        <v>5.7000000000000002E-2</v>
      </c>
      <c r="BJ23" s="156">
        <v>0.58699999999999997</v>
      </c>
      <c r="BK23" s="156">
        <v>0.01</v>
      </c>
      <c r="BL23" s="156">
        <v>0</v>
      </c>
      <c r="BM23" s="156">
        <v>0</v>
      </c>
      <c r="BN23" s="156">
        <v>3.266</v>
      </c>
      <c r="BO23" s="156">
        <v>0.21199999999999999</v>
      </c>
      <c r="BP23" s="156">
        <v>1.0999999999999999E-2</v>
      </c>
      <c r="BQ23" s="156">
        <v>1E-3</v>
      </c>
      <c r="BR23" s="156">
        <v>2.8860000000000001</v>
      </c>
      <c r="BS23" s="156">
        <v>6.9000000000000006E-2</v>
      </c>
      <c r="BT23" s="156">
        <v>3.266</v>
      </c>
      <c r="BU23" s="156">
        <v>0.21199999999999999</v>
      </c>
      <c r="BV23" s="188">
        <v>6.1520000000000001</v>
      </c>
      <c r="BW23" s="188">
        <v>0.223</v>
      </c>
      <c r="BX23" s="188">
        <v>3.3582000000000001</v>
      </c>
      <c r="BY23" s="188">
        <v>0.58921291600000003</v>
      </c>
      <c r="BZ23" s="188">
        <v>0.54600000000000004</v>
      </c>
      <c r="CA23" s="188">
        <v>9.8000000000000004E-2</v>
      </c>
    </row>
    <row r="24" spans="1:79" s="104" customFormat="1" ht="13.5" customHeight="1" x14ac:dyDescent="0.25">
      <c r="A24" s="156" t="s">
        <v>882</v>
      </c>
      <c r="B24" s="156" t="s">
        <v>861</v>
      </c>
      <c r="C24" s="156" t="s">
        <v>862</v>
      </c>
      <c r="D24" s="156" t="s">
        <v>863</v>
      </c>
      <c r="E24" s="265">
        <v>11.6</v>
      </c>
      <c r="F24" s="265">
        <v>0.1</v>
      </c>
      <c r="G24" s="265">
        <v>27.6</v>
      </c>
      <c r="H24" s="265">
        <v>0.1</v>
      </c>
      <c r="I24" s="188">
        <v>3.96</v>
      </c>
      <c r="J24" s="188">
        <v>0.01</v>
      </c>
      <c r="K24" s="188" t="s">
        <v>864</v>
      </c>
      <c r="L24" s="188" t="s">
        <v>864</v>
      </c>
      <c r="M24" s="188" t="s">
        <v>546</v>
      </c>
      <c r="N24" s="188" t="s">
        <v>864</v>
      </c>
      <c r="O24" s="188" t="s">
        <v>864</v>
      </c>
      <c r="P24" s="188" t="s">
        <v>864</v>
      </c>
      <c r="Q24" s="188" t="s">
        <v>864</v>
      </c>
      <c r="R24" s="188">
        <v>12.5</v>
      </c>
      <c r="S24" s="188">
        <v>0.5</v>
      </c>
      <c r="T24" s="188" t="s">
        <v>864</v>
      </c>
      <c r="U24" s="188" t="s">
        <v>864</v>
      </c>
      <c r="V24" s="188" t="s">
        <v>546</v>
      </c>
      <c r="W24" s="188" t="s">
        <v>864</v>
      </c>
      <c r="X24" s="188" t="s">
        <v>864</v>
      </c>
      <c r="Y24" s="197">
        <v>3.6135619999999999</v>
      </c>
      <c r="Z24" s="197">
        <v>3.560787E-2</v>
      </c>
      <c r="AA24" s="197">
        <v>0.71008850000000001</v>
      </c>
      <c r="AB24" s="197">
        <v>8.2311180000000008E-3</v>
      </c>
      <c r="AC24" s="188" t="s">
        <v>864</v>
      </c>
      <c r="AD24" s="188" t="s">
        <v>864</v>
      </c>
      <c r="AE24" s="188" t="s">
        <v>546</v>
      </c>
      <c r="AF24" s="188">
        <v>850</v>
      </c>
      <c r="AG24" s="188">
        <v>950</v>
      </c>
      <c r="AH24" s="263" t="s">
        <v>865</v>
      </c>
      <c r="AI24" s="264" t="s">
        <v>866</v>
      </c>
      <c r="AJ24" s="264">
        <v>0</v>
      </c>
      <c r="AK24" s="264">
        <v>0</v>
      </c>
      <c r="AL24" s="263" t="s">
        <v>867</v>
      </c>
      <c r="AM24" s="188">
        <v>0.15</v>
      </c>
      <c r="AN24" s="188">
        <v>0.05</v>
      </c>
      <c r="AO24" s="188">
        <v>0.4</v>
      </c>
      <c r="AP24" s="188">
        <v>0.4</v>
      </c>
      <c r="AQ24" s="188">
        <v>100</v>
      </c>
      <c r="AR24" s="188">
        <v>5</v>
      </c>
      <c r="AS24" s="188">
        <v>0.91700000000000004</v>
      </c>
      <c r="AT24" s="188">
        <v>0.1</v>
      </c>
      <c r="AU24" s="264">
        <v>45.9159194</v>
      </c>
      <c r="AV24" s="264">
        <v>6.9358082999999997</v>
      </c>
      <c r="AW24" s="188">
        <v>1958</v>
      </c>
      <c r="AX24" s="188" t="s">
        <v>864</v>
      </c>
      <c r="AY24" s="188" t="s">
        <v>864</v>
      </c>
      <c r="AZ24" s="188">
        <v>2.3938000000000001</v>
      </c>
      <c r="BA24" s="188">
        <v>0.15067145570615101</v>
      </c>
      <c r="BC24" s="156" t="s">
        <v>882</v>
      </c>
      <c r="BD24" s="156" t="s">
        <v>861</v>
      </c>
      <c r="BE24" s="156" t="s">
        <v>862</v>
      </c>
      <c r="BF24" s="156">
        <v>0.152</v>
      </c>
      <c r="BG24" s="156">
        <v>3.6999999999999998E-2</v>
      </c>
      <c r="BH24" s="156">
        <v>2.302</v>
      </c>
      <c r="BI24" s="156">
        <v>5.7000000000000002E-2</v>
      </c>
      <c r="BJ24" s="156">
        <v>0.70699999999999996</v>
      </c>
      <c r="BK24" s="156">
        <v>0.01</v>
      </c>
      <c r="BL24" s="156">
        <v>0</v>
      </c>
      <c r="BM24" s="156">
        <v>0</v>
      </c>
      <c r="BN24" s="156">
        <v>3.266</v>
      </c>
      <c r="BO24" s="156">
        <v>0.21199999999999999</v>
      </c>
      <c r="BP24" s="156">
        <v>1.0999999999999999E-2</v>
      </c>
      <c r="BQ24" s="156">
        <v>1E-3</v>
      </c>
      <c r="BR24" s="156">
        <v>3.1709999999999998</v>
      </c>
      <c r="BS24" s="156">
        <v>6.9000000000000006E-2</v>
      </c>
      <c r="BT24" s="156">
        <v>3.266</v>
      </c>
      <c r="BU24" s="156">
        <v>0.21199999999999999</v>
      </c>
      <c r="BV24" s="188">
        <v>6.4370000000000003</v>
      </c>
      <c r="BW24" s="188">
        <v>0.223</v>
      </c>
      <c r="BX24" s="188">
        <v>2.3938000000000001</v>
      </c>
      <c r="BY24" s="188">
        <v>0.15067145600000001</v>
      </c>
      <c r="BZ24" s="188">
        <v>0.372</v>
      </c>
      <c r="CA24" s="188">
        <v>2.7E-2</v>
      </c>
    </row>
    <row r="25" spans="1:79" s="104" customFormat="1" ht="13.5" customHeight="1" x14ac:dyDescent="0.25">
      <c r="A25" s="156" t="s">
        <v>883</v>
      </c>
      <c r="B25" s="156" t="s">
        <v>861</v>
      </c>
      <c r="C25" s="156" t="s">
        <v>862</v>
      </c>
      <c r="D25" s="156" t="s">
        <v>863</v>
      </c>
      <c r="E25" s="265">
        <v>11.6</v>
      </c>
      <c r="F25" s="265">
        <v>0.1</v>
      </c>
      <c r="G25" s="265">
        <v>27.6</v>
      </c>
      <c r="H25" s="265">
        <v>0.1</v>
      </c>
      <c r="I25" s="188">
        <v>3.96</v>
      </c>
      <c r="J25" s="188">
        <v>0.01</v>
      </c>
      <c r="K25" s="188" t="s">
        <v>864</v>
      </c>
      <c r="L25" s="188" t="s">
        <v>864</v>
      </c>
      <c r="M25" s="188" t="s">
        <v>546</v>
      </c>
      <c r="N25" s="188" t="s">
        <v>864</v>
      </c>
      <c r="O25" s="188" t="s">
        <v>864</v>
      </c>
      <c r="P25" s="188" t="s">
        <v>864</v>
      </c>
      <c r="Q25" s="188" t="s">
        <v>864</v>
      </c>
      <c r="R25" s="188">
        <v>12.5</v>
      </c>
      <c r="S25" s="188">
        <v>0.5</v>
      </c>
      <c r="T25" s="188" t="s">
        <v>864</v>
      </c>
      <c r="U25" s="188" t="s">
        <v>864</v>
      </c>
      <c r="V25" s="188" t="s">
        <v>546</v>
      </c>
      <c r="W25" s="188" t="s">
        <v>864</v>
      </c>
      <c r="X25" s="188" t="s">
        <v>864</v>
      </c>
      <c r="Y25" s="197">
        <v>3.6406869999999998</v>
      </c>
      <c r="Z25" s="197">
        <v>3.5609460000000002E-2</v>
      </c>
      <c r="AA25" s="197">
        <v>0.76428200000000002</v>
      </c>
      <c r="AB25" s="197">
        <v>7.8767669999999998E-3</v>
      </c>
      <c r="AC25" s="188" t="s">
        <v>864</v>
      </c>
      <c r="AD25" s="188" t="s">
        <v>864</v>
      </c>
      <c r="AE25" s="188" t="s">
        <v>546</v>
      </c>
      <c r="AF25" s="188">
        <v>850</v>
      </c>
      <c r="AG25" s="188">
        <v>950</v>
      </c>
      <c r="AH25" s="263" t="s">
        <v>865</v>
      </c>
      <c r="AI25" s="264" t="s">
        <v>866</v>
      </c>
      <c r="AJ25" s="264">
        <v>0</v>
      </c>
      <c r="AK25" s="264">
        <v>0</v>
      </c>
      <c r="AL25" s="263" t="s">
        <v>867</v>
      </c>
      <c r="AM25" s="188">
        <v>0.15</v>
      </c>
      <c r="AN25" s="188">
        <v>0.05</v>
      </c>
      <c r="AO25" s="188">
        <v>0.4</v>
      </c>
      <c r="AP25" s="188">
        <v>0.4</v>
      </c>
      <c r="AQ25" s="188">
        <v>100</v>
      </c>
      <c r="AR25" s="188">
        <v>5</v>
      </c>
      <c r="AS25" s="188">
        <v>0.91700000000000004</v>
      </c>
      <c r="AT25" s="188">
        <v>0.1</v>
      </c>
      <c r="AU25" s="264">
        <v>45.9159194</v>
      </c>
      <c r="AV25" s="264">
        <v>6.9358082999999997</v>
      </c>
      <c r="AW25" s="188">
        <v>1958</v>
      </c>
      <c r="AX25" s="188" t="s">
        <v>864</v>
      </c>
      <c r="AY25" s="188" t="s">
        <v>864</v>
      </c>
      <c r="AZ25" s="188">
        <v>2.6974999999999998</v>
      </c>
      <c r="BA25" s="188">
        <v>0.32226995204800102</v>
      </c>
      <c r="BC25" s="156" t="s">
        <v>883</v>
      </c>
      <c r="BD25" s="156" t="s">
        <v>861</v>
      </c>
      <c r="BE25" s="156" t="s">
        <v>862</v>
      </c>
      <c r="BF25" s="156">
        <v>0.152</v>
      </c>
      <c r="BG25" s="156">
        <v>3.6999999999999998E-2</v>
      </c>
      <c r="BH25" s="156">
        <v>2.3210000000000002</v>
      </c>
      <c r="BI25" s="156">
        <v>5.8000000000000003E-2</v>
      </c>
      <c r="BJ25" s="156">
        <v>0.75700000000000001</v>
      </c>
      <c r="BK25" s="156">
        <v>1.0999999999999999E-2</v>
      </c>
      <c r="BL25" s="156">
        <v>0</v>
      </c>
      <c r="BM25" s="156">
        <v>0</v>
      </c>
      <c r="BN25" s="156">
        <v>3.266</v>
      </c>
      <c r="BO25" s="156">
        <v>0.21199999999999999</v>
      </c>
      <c r="BP25" s="156">
        <v>1.0999999999999999E-2</v>
      </c>
      <c r="BQ25" s="156">
        <v>1E-3</v>
      </c>
      <c r="BR25" s="156">
        <v>3.24</v>
      </c>
      <c r="BS25" s="156">
        <v>6.9000000000000006E-2</v>
      </c>
      <c r="BT25" s="156">
        <v>3.266</v>
      </c>
      <c r="BU25" s="156">
        <v>0.21199999999999999</v>
      </c>
      <c r="BV25" s="188">
        <v>6.5060000000000002</v>
      </c>
      <c r="BW25" s="188">
        <v>0.223</v>
      </c>
      <c r="BX25" s="188">
        <v>2.6974999999999998</v>
      </c>
      <c r="BY25" s="188">
        <v>0.32226995200000003</v>
      </c>
      <c r="BZ25" s="188">
        <v>0.41499999999999998</v>
      </c>
      <c r="CA25" s="188">
        <v>5.1999999999999998E-2</v>
      </c>
    </row>
    <row r="26" spans="1:79" s="104" customFormat="1" ht="13.5" customHeight="1" x14ac:dyDescent="0.25">
      <c r="A26" s="156" t="s">
        <v>884</v>
      </c>
      <c r="B26" s="156" t="s">
        <v>861</v>
      </c>
      <c r="C26" s="156" t="s">
        <v>862</v>
      </c>
      <c r="D26" s="156" t="s">
        <v>863</v>
      </c>
      <c r="E26" s="265">
        <v>11.6</v>
      </c>
      <c r="F26" s="265">
        <v>0.1</v>
      </c>
      <c r="G26" s="265">
        <v>27.6</v>
      </c>
      <c r="H26" s="265">
        <v>0.1</v>
      </c>
      <c r="I26" s="188">
        <v>3.96</v>
      </c>
      <c r="J26" s="188">
        <v>0.01</v>
      </c>
      <c r="K26" s="188" t="s">
        <v>864</v>
      </c>
      <c r="L26" s="188" t="s">
        <v>864</v>
      </c>
      <c r="M26" s="188" t="s">
        <v>546</v>
      </c>
      <c r="N26" s="188" t="s">
        <v>864</v>
      </c>
      <c r="O26" s="188" t="s">
        <v>864</v>
      </c>
      <c r="P26" s="188" t="s">
        <v>864</v>
      </c>
      <c r="Q26" s="188" t="s">
        <v>864</v>
      </c>
      <c r="R26" s="188">
        <v>12.5</v>
      </c>
      <c r="S26" s="188">
        <v>0.5</v>
      </c>
      <c r="T26" s="188" t="s">
        <v>864</v>
      </c>
      <c r="U26" s="188" t="s">
        <v>864</v>
      </c>
      <c r="V26" s="188" t="s">
        <v>546</v>
      </c>
      <c r="W26" s="188" t="s">
        <v>864</v>
      </c>
      <c r="X26" s="188" t="s">
        <v>864</v>
      </c>
      <c r="Y26" s="197">
        <v>3.6479970000000002</v>
      </c>
      <c r="Z26" s="197">
        <v>3.566076E-2</v>
      </c>
      <c r="AA26" s="197">
        <v>0.81379500000000005</v>
      </c>
      <c r="AB26" s="197">
        <v>7.8809559999999997E-3</v>
      </c>
      <c r="AC26" s="188" t="s">
        <v>864</v>
      </c>
      <c r="AD26" s="188" t="s">
        <v>864</v>
      </c>
      <c r="AE26" s="188" t="s">
        <v>546</v>
      </c>
      <c r="AF26" s="188">
        <v>850</v>
      </c>
      <c r="AG26" s="188">
        <v>950</v>
      </c>
      <c r="AH26" s="263" t="s">
        <v>865</v>
      </c>
      <c r="AI26" s="264" t="s">
        <v>866</v>
      </c>
      <c r="AJ26" s="264">
        <v>0</v>
      </c>
      <c r="AK26" s="264">
        <v>0</v>
      </c>
      <c r="AL26" s="263" t="s">
        <v>867</v>
      </c>
      <c r="AM26" s="188">
        <v>0.15</v>
      </c>
      <c r="AN26" s="188">
        <v>0.05</v>
      </c>
      <c r="AO26" s="188">
        <v>0.4</v>
      </c>
      <c r="AP26" s="188">
        <v>0.4</v>
      </c>
      <c r="AQ26" s="188">
        <v>100</v>
      </c>
      <c r="AR26" s="188">
        <v>5</v>
      </c>
      <c r="AS26" s="188">
        <v>0.91700000000000004</v>
      </c>
      <c r="AT26" s="188">
        <v>0.1</v>
      </c>
      <c r="AU26" s="264">
        <v>45.9159194</v>
      </c>
      <c r="AV26" s="264">
        <v>6.9358082999999997</v>
      </c>
      <c r="AW26" s="188">
        <v>1958</v>
      </c>
      <c r="AX26" s="188" t="s">
        <v>864</v>
      </c>
      <c r="AY26" s="188" t="s">
        <v>864</v>
      </c>
      <c r="AZ26" s="188">
        <v>3.0125000000000002</v>
      </c>
      <c r="BA26" s="188">
        <v>0.24310157361616899</v>
      </c>
      <c r="BC26" s="156" t="s">
        <v>884</v>
      </c>
      <c r="BD26" s="156" t="s">
        <v>861</v>
      </c>
      <c r="BE26" s="156" t="s">
        <v>862</v>
      </c>
      <c r="BF26" s="156">
        <v>0.152</v>
      </c>
      <c r="BG26" s="156">
        <v>3.6999999999999998E-2</v>
      </c>
      <c r="BH26" s="156">
        <v>2.327</v>
      </c>
      <c r="BI26" s="156">
        <v>5.8000000000000003E-2</v>
      </c>
      <c r="BJ26" s="156">
        <v>0.80600000000000005</v>
      </c>
      <c r="BK26" s="156">
        <v>1.0999999999999999E-2</v>
      </c>
      <c r="BL26" s="156">
        <v>0</v>
      </c>
      <c r="BM26" s="156">
        <v>0</v>
      </c>
      <c r="BN26" s="156">
        <v>3.266</v>
      </c>
      <c r="BO26" s="156">
        <v>0.21199999999999999</v>
      </c>
      <c r="BP26" s="156">
        <v>1.0999999999999999E-2</v>
      </c>
      <c r="BQ26" s="156">
        <v>1E-3</v>
      </c>
      <c r="BR26" s="156">
        <v>3.2959999999999998</v>
      </c>
      <c r="BS26" s="156">
        <v>7.0000000000000007E-2</v>
      </c>
      <c r="BT26" s="156">
        <v>3.266</v>
      </c>
      <c r="BU26" s="156">
        <v>0.21199999999999999</v>
      </c>
      <c r="BV26" s="188">
        <v>6.5620000000000003</v>
      </c>
      <c r="BW26" s="188">
        <v>0.223</v>
      </c>
      <c r="BX26" s="188">
        <v>3.0125000000000002</v>
      </c>
      <c r="BY26" s="188">
        <v>0.24310157399999999</v>
      </c>
      <c r="BZ26" s="188">
        <v>0.45900000000000002</v>
      </c>
      <c r="CA26" s="188">
        <v>0.04</v>
      </c>
    </row>
    <row r="27" spans="1:79" s="104" customFormat="1" ht="13.5" customHeight="1" x14ac:dyDescent="0.25">
      <c r="A27" s="156" t="s">
        <v>885</v>
      </c>
      <c r="B27" s="156" t="s">
        <v>861</v>
      </c>
      <c r="C27" s="156" t="s">
        <v>862</v>
      </c>
      <c r="D27" s="156" t="s">
        <v>863</v>
      </c>
      <c r="E27" s="265">
        <v>11.6</v>
      </c>
      <c r="F27" s="265">
        <v>0.1</v>
      </c>
      <c r="G27" s="265">
        <v>27.6</v>
      </c>
      <c r="H27" s="265">
        <v>0.1</v>
      </c>
      <c r="I27" s="188">
        <v>3.96</v>
      </c>
      <c r="J27" s="188">
        <v>0.01</v>
      </c>
      <c r="K27" s="188" t="s">
        <v>864</v>
      </c>
      <c r="L27" s="188" t="s">
        <v>864</v>
      </c>
      <c r="M27" s="188" t="s">
        <v>546</v>
      </c>
      <c r="N27" s="188" t="s">
        <v>864</v>
      </c>
      <c r="O27" s="188" t="s">
        <v>864</v>
      </c>
      <c r="P27" s="188" t="s">
        <v>864</v>
      </c>
      <c r="Q27" s="188" t="s">
        <v>864</v>
      </c>
      <c r="R27" s="188">
        <v>12.5</v>
      </c>
      <c r="S27" s="188">
        <v>0.5</v>
      </c>
      <c r="T27" s="188" t="s">
        <v>864</v>
      </c>
      <c r="U27" s="188" t="s">
        <v>864</v>
      </c>
      <c r="V27" s="188" t="s">
        <v>546</v>
      </c>
      <c r="W27" s="188" t="s">
        <v>864</v>
      </c>
      <c r="X27" s="188" t="s">
        <v>864</v>
      </c>
      <c r="Y27" s="197">
        <v>3.6487240000000001</v>
      </c>
      <c r="Z27" s="197">
        <v>3.5667539999999998E-2</v>
      </c>
      <c r="AA27" s="197">
        <v>0.83009949999999999</v>
      </c>
      <c r="AB27" s="197">
        <v>7.9582950000000006E-3</v>
      </c>
      <c r="AC27" s="188" t="s">
        <v>864</v>
      </c>
      <c r="AD27" s="188" t="s">
        <v>864</v>
      </c>
      <c r="AE27" s="188" t="s">
        <v>546</v>
      </c>
      <c r="AF27" s="188">
        <v>850</v>
      </c>
      <c r="AG27" s="188">
        <v>950</v>
      </c>
      <c r="AH27" s="263" t="s">
        <v>865</v>
      </c>
      <c r="AI27" s="264" t="s">
        <v>866</v>
      </c>
      <c r="AJ27" s="264">
        <v>0</v>
      </c>
      <c r="AK27" s="264">
        <v>0</v>
      </c>
      <c r="AL27" s="263" t="s">
        <v>867</v>
      </c>
      <c r="AM27" s="188">
        <v>0.15</v>
      </c>
      <c r="AN27" s="188">
        <v>0.05</v>
      </c>
      <c r="AO27" s="188">
        <v>0.4</v>
      </c>
      <c r="AP27" s="188">
        <v>0.4</v>
      </c>
      <c r="AQ27" s="188">
        <v>100</v>
      </c>
      <c r="AR27" s="188">
        <v>5</v>
      </c>
      <c r="AS27" s="188">
        <v>0.91700000000000004</v>
      </c>
      <c r="AT27" s="188">
        <v>0.1</v>
      </c>
      <c r="AU27" s="264">
        <v>45.9159194</v>
      </c>
      <c r="AV27" s="264">
        <v>6.9358082999999997</v>
      </c>
      <c r="AW27" s="188">
        <v>1958</v>
      </c>
      <c r="AX27" s="188" t="s">
        <v>864</v>
      </c>
      <c r="AY27" s="188" t="s">
        <v>864</v>
      </c>
      <c r="AZ27" s="188">
        <v>3.3024</v>
      </c>
      <c r="BA27" s="188">
        <v>0.22362146849377801</v>
      </c>
      <c r="BC27" s="156" t="s">
        <v>885</v>
      </c>
      <c r="BD27" s="156" t="s">
        <v>861</v>
      </c>
      <c r="BE27" s="156" t="s">
        <v>862</v>
      </c>
      <c r="BF27" s="156">
        <v>0.152</v>
      </c>
      <c r="BG27" s="156">
        <v>3.6999999999999998E-2</v>
      </c>
      <c r="BH27" s="156">
        <v>2.327</v>
      </c>
      <c r="BI27" s="156">
        <v>5.8000000000000003E-2</v>
      </c>
      <c r="BJ27" s="156">
        <v>0.82599999999999996</v>
      </c>
      <c r="BK27" s="156">
        <v>1.0999999999999999E-2</v>
      </c>
      <c r="BL27" s="156">
        <v>0</v>
      </c>
      <c r="BM27" s="156">
        <v>0</v>
      </c>
      <c r="BN27" s="156">
        <v>3.266</v>
      </c>
      <c r="BO27" s="156">
        <v>0.21199999999999999</v>
      </c>
      <c r="BP27" s="156">
        <v>1.0999999999999999E-2</v>
      </c>
      <c r="BQ27" s="156">
        <v>1E-3</v>
      </c>
      <c r="BR27" s="156">
        <v>3.3159999999999998</v>
      </c>
      <c r="BS27" s="156">
        <v>7.0000000000000007E-2</v>
      </c>
      <c r="BT27" s="156">
        <v>3.266</v>
      </c>
      <c r="BU27" s="156">
        <v>0.21199999999999999</v>
      </c>
      <c r="BV27" s="188">
        <v>6.5819999999999999</v>
      </c>
      <c r="BW27" s="188">
        <v>0.223</v>
      </c>
      <c r="BX27" s="188">
        <v>3.3024</v>
      </c>
      <c r="BY27" s="188">
        <v>0.22362146799999999</v>
      </c>
      <c r="BZ27" s="188">
        <v>0.502</v>
      </c>
      <c r="CA27" s="188">
        <v>3.7999999999999999E-2</v>
      </c>
    </row>
    <row r="28" spans="1:79" s="104" customFormat="1" ht="13.5" customHeight="1" x14ac:dyDescent="0.25">
      <c r="A28" s="156" t="s">
        <v>886</v>
      </c>
      <c r="B28" s="156" t="s">
        <v>861</v>
      </c>
      <c r="C28" s="156" t="s">
        <v>862</v>
      </c>
      <c r="D28" s="156" t="s">
        <v>863</v>
      </c>
      <c r="E28" s="265">
        <v>11.6</v>
      </c>
      <c r="F28" s="265">
        <v>0.1</v>
      </c>
      <c r="G28" s="265">
        <v>27.6</v>
      </c>
      <c r="H28" s="265">
        <v>0.1</v>
      </c>
      <c r="I28" s="188">
        <v>3.96</v>
      </c>
      <c r="J28" s="188">
        <v>0.01</v>
      </c>
      <c r="K28" s="188" t="s">
        <v>864</v>
      </c>
      <c r="L28" s="188" t="s">
        <v>864</v>
      </c>
      <c r="M28" s="188" t="s">
        <v>546</v>
      </c>
      <c r="N28" s="188" t="s">
        <v>864</v>
      </c>
      <c r="O28" s="188" t="s">
        <v>864</v>
      </c>
      <c r="P28" s="188" t="s">
        <v>864</v>
      </c>
      <c r="Q28" s="188" t="s">
        <v>864</v>
      </c>
      <c r="R28" s="188">
        <v>12.5</v>
      </c>
      <c r="S28" s="188">
        <v>0.5</v>
      </c>
      <c r="T28" s="188" t="s">
        <v>864</v>
      </c>
      <c r="U28" s="188" t="s">
        <v>864</v>
      </c>
      <c r="V28" s="188" t="s">
        <v>546</v>
      </c>
      <c r="W28" s="188" t="s">
        <v>864</v>
      </c>
      <c r="X28" s="188" t="s">
        <v>864</v>
      </c>
      <c r="Y28" s="197">
        <v>3.6489660000000002</v>
      </c>
      <c r="Z28" s="197">
        <v>3.5669880000000001E-2</v>
      </c>
      <c r="AA28" s="197">
        <v>0.84618780000000005</v>
      </c>
      <c r="AB28" s="197">
        <v>8.0657679999999992E-3</v>
      </c>
      <c r="AC28" s="188" t="s">
        <v>864</v>
      </c>
      <c r="AD28" s="188" t="s">
        <v>864</v>
      </c>
      <c r="AE28" s="188" t="s">
        <v>546</v>
      </c>
      <c r="AF28" s="188">
        <v>850</v>
      </c>
      <c r="AG28" s="188">
        <v>950</v>
      </c>
      <c r="AH28" s="263" t="s">
        <v>865</v>
      </c>
      <c r="AI28" s="264" t="s">
        <v>866</v>
      </c>
      <c r="AJ28" s="264">
        <v>0</v>
      </c>
      <c r="AK28" s="264">
        <v>0</v>
      </c>
      <c r="AL28" s="263" t="s">
        <v>867</v>
      </c>
      <c r="AM28" s="188">
        <v>0.15</v>
      </c>
      <c r="AN28" s="188">
        <v>0.05</v>
      </c>
      <c r="AO28" s="188">
        <v>0.4</v>
      </c>
      <c r="AP28" s="188">
        <v>0.4</v>
      </c>
      <c r="AQ28" s="188">
        <v>100</v>
      </c>
      <c r="AR28" s="188">
        <v>5</v>
      </c>
      <c r="AS28" s="188">
        <v>0.91700000000000004</v>
      </c>
      <c r="AT28" s="188">
        <v>0.1</v>
      </c>
      <c r="AU28" s="264">
        <v>45.9159194</v>
      </c>
      <c r="AV28" s="264">
        <v>6.9358082999999997</v>
      </c>
      <c r="AW28" s="188">
        <v>1958</v>
      </c>
      <c r="AX28" s="188" t="s">
        <v>864</v>
      </c>
      <c r="AY28" s="188" t="s">
        <v>864</v>
      </c>
      <c r="AZ28" s="188">
        <v>3.4097</v>
      </c>
      <c r="BA28" s="188">
        <v>0.19008604251372399</v>
      </c>
      <c r="BC28" s="156" t="s">
        <v>886</v>
      </c>
      <c r="BD28" s="156" t="s">
        <v>861</v>
      </c>
      <c r="BE28" s="156" t="s">
        <v>862</v>
      </c>
      <c r="BF28" s="156">
        <v>0.152</v>
      </c>
      <c r="BG28" s="156">
        <v>3.6999999999999998E-2</v>
      </c>
      <c r="BH28" s="156">
        <v>2.327</v>
      </c>
      <c r="BI28" s="156">
        <v>5.8000000000000003E-2</v>
      </c>
      <c r="BJ28" s="156">
        <v>0.84599999999999997</v>
      </c>
      <c r="BK28" s="156">
        <v>1.0999999999999999E-2</v>
      </c>
      <c r="BL28" s="156">
        <v>0</v>
      </c>
      <c r="BM28" s="156">
        <v>0</v>
      </c>
      <c r="BN28" s="156">
        <v>3.266</v>
      </c>
      <c r="BO28" s="156">
        <v>0.21199999999999999</v>
      </c>
      <c r="BP28" s="156">
        <v>1.0999999999999999E-2</v>
      </c>
      <c r="BQ28" s="156">
        <v>1E-3</v>
      </c>
      <c r="BR28" s="156">
        <v>3.3359999999999999</v>
      </c>
      <c r="BS28" s="156">
        <v>7.0000000000000007E-2</v>
      </c>
      <c r="BT28" s="156">
        <v>3.266</v>
      </c>
      <c r="BU28" s="156">
        <v>0.21199999999999999</v>
      </c>
      <c r="BV28" s="188">
        <v>6.6020000000000003</v>
      </c>
      <c r="BW28" s="188">
        <v>0.223</v>
      </c>
      <c r="BX28" s="188">
        <v>3.4097</v>
      </c>
      <c r="BY28" s="188">
        <v>0.19008604300000001</v>
      </c>
      <c r="BZ28" s="188">
        <v>0.51600000000000001</v>
      </c>
      <c r="CA28" s="188">
        <v>3.4000000000000002E-2</v>
      </c>
    </row>
    <row r="29" spans="1:79" s="104" customFormat="1" ht="13.5" customHeight="1" x14ac:dyDescent="0.25">
      <c r="A29" s="156" t="s">
        <v>887</v>
      </c>
      <c r="B29" s="156" t="s">
        <v>861</v>
      </c>
      <c r="C29" s="156" t="s">
        <v>862</v>
      </c>
      <c r="D29" s="156" t="s">
        <v>863</v>
      </c>
      <c r="E29" s="265">
        <v>11.6</v>
      </c>
      <c r="F29" s="265">
        <v>0.1</v>
      </c>
      <c r="G29" s="265">
        <v>27.6</v>
      </c>
      <c r="H29" s="265">
        <v>0.1</v>
      </c>
      <c r="I29" s="188">
        <v>3.96</v>
      </c>
      <c r="J29" s="188">
        <v>0.01</v>
      </c>
      <c r="K29" s="188" t="s">
        <v>864</v>
      </c>
      <c r="L29" s="188" t="s">
        <v>864</v>
      </c>
      <c r="M29" s="188" t="s">
        <v>546</v>
      </c>
      <c r="N29" s="188" t="s">
        <v>864</v>
      </c>
      <c r="O29" s="188" t="s">
        <v>864</v>
      </c>
      <c r="P29" s="188" t="s">
        <v>864</v>
      </c>
      <c r="Q29" s="188" t="s">
        <v>864</v>
      </c>
      <c r="R29" s="188">
        <v>12.5</v>
      </c>
      <c r="S29" s="188">
        <v>0.5</v>
      </c>
      <c r="T29" s="188" t="s">
        <v>864</v>
      </c>
      <c r="U29" s="188" t="s">
        <v>864</v>
      </c>
      <c r="V29" s="188" t="s">
        <v>546</v>
      </c>
      <c r="W29" s="188" t="s">
        <v>864</v>
      </c>
      <c r="X29" s="188" t="s">
        <v>864</v>
      </c>
      <c r="Y29" s="197">
        <v>3.6489940000000001</v>
      </c>
      <c r="Z29" s="197">
        <v>3.5670159999999999E-2</v>
      </c>
      <c r="AA29" s="197">
        <v>0.85297199999999995</v>
      </c>
      <c r="AB29" s="197">
        <v>8.1212609999999994E-3</v>
      </c>
      <c r="AC29" s="188" t="s">
        <v>864</v>
      </c>
      <c r="AD29" s="188" t="s">
        <v>864</v>
      </c>
      <c r="AE29" s="188" t="s">
        <v>546</v>
      </c>
      <c r="AF29" s="188">
        <v>850</v>
      </c>
      <c r="AG29" s="188">
        <v>950</v>
      </c>
      <c r="AH29" s="263" t="s">
        <v>865</v>
      </c>
      <c r="AI29" s="264" t="s">
        <v>866</v>
      </c>
      <c r="AJ29" s="264">
        <v>0</v>
      </c>
      <c r="AK29" s="264">
        <v>0</v>
      </c>
      <c r="AL29" s="263" t="s">
        <v>867</v>
      </c>
      <c r="AM29" s="188">
        <v>0.15</v>
      </c>
      <c r="AN29" s="188">
        <v>0.05</v>
      </c>
      <c r="AO29" s="188">
        <v>0.4</v>
      </c>
      <c r="AP29" s="188">
        <v>0.4</v>
      </c>
      <c r="AQ29" s="188">
        <v>100</v>
      </c>
      <c r="AR29" s="188">
        <v>5</v>
      </c>
      <c r="AS29" s="188">
        <v>0.91700000000000004</v>
      </c>
      <c r="AT29" s="188">
        <v>0.1</v>
      </c>
      <c r="AU29" s="264">
        <v>45.9159194</v>
      </c>
      <c r="AV29" s="264">
        <v>6.9358082999999997</v>
      </c>
      <c r="AW29" s="188">
        <v>1958</v>
      </c>
      <c r="AX29" s="188" t="s">
        <v>864</v>
      </c>
      <c r="AY29" s="188" t="s">
        <v>864</v>
      </c>
      <c r="AZ29" s="188">
        <v>9.2410999999999994</v>
      </c>
      <c r="BA29" s="188">
        <v>0.64508233440139595</v>
      </c>
      <c r="BC29" s="156" t="s">
        <v>887</v>
      </c>
      <c r="BD29" s="156" t="s">
        <v>861</v>
      </c>
      <c r="BE29" s="156" t="s">
        <v>862</v>
      </c>
      <c r="BF29" s="156">
        <v>0.152</v>
      </c>
      <c r="BG29" s="156">
        <v>3.6999999999999998E-2</v>
      </c>
      <c r="BH29" s="156">
        <v>2.327</v>
      </c>
      <c r="BI29" s="156">
        <v>5.8000000000000003E-2</v>
      </c>
      <c r="BJ29" s="156">
        <v>0.84599999999999997</v>
      </c>
      <c r="BK29" s="156">
        <v>1.0999999999999999E-2</v>
      </c>
      <c r="BL29" s="156">
        <v>0</v>
      </c>
      <c r="BM29" s="156">
        <v>0</v>
      </c>
      <c r="BN29" s="156">
        <v>3.266</v>
      </c>
      <c r="BO29" s="156">
        <v>0.21199999999999999</v>
      </c>
      <c r="BP29" s="156">
        <v>1.0999999999999999E-2</v>
      </c>
      <c r="BQ29" s="156">
        <v>1E-3</v>
      </c>
      <c r="BR29" s="156">
        <v>3.3359999999999999</v>
      </c>
      <c r="BS29" s="156">
        <v>7.0000000000000007E-2</v>
      </c>
      <c r="BT29" s="156">
        <v>3.266</v>
      </c>
      <c r="BU29" s="156">
        <v>0.21199999999999999</v>
      </c>
      <c r="BV29" s="188">
        <v>6.6020000000000003</v>
      </c>
      <c r="BW29" s="188">
        <v>0.223</v>
      </c>
      <c r="BX29" s="188">
        <v>9.2410999999999994</v>
      </c>
      <c r="BY29" s="188">
        <v>0.64508233400000003</v>
      </c>
      <c r="BZ29" s="188">
        <v>1.4</v>
      </c>
      <c r="CA29" s="188">
        <v>0.109</v>
      </c>
    </row>
    <row r="30" spans="1:79" s="104" customFormat="1" ht="13.5" customHeight="1" x14ac:dyDescent="0.25">
      <c r="A30" s="156" t="s">
        <v>888</v>
      </c>
      <c r="B30" s="156" t="s">
        <v>861</v>
      </c>
      <c r="C30" s="156" t="s">
        <v>862</v>
      </c>
      <c r="D30" s="156" t="s">
        <v>863</v>
      </c>
      <c r="E30" s="265">
        <v>11.6</v>
      </c>
      <c r="F30" s="265">
        <v>0.1</v>
      </c>
      <c r="G30" s="265">
        <v>27.6</v>
      </c>
      <c r="H30" s="265">
        <v>0.1</v>
      </c>
      <c r="I30" s="188">
        <v>3.96</v>
      </c>
      <c r="J30" s="188">
        <v>0.01</v>
      </c>
      <c r="K30" s="188" t="s">
        <v>864</v>
      </c>
      <c r="L30" s="188" t="s">
        <v>864</v>
      </c>
      <c r="M30" s="188" t="s">
        <v>546</v>
      </c>
      <c r="N30" s="188" t="s">
        <v>864</v>
      </c>
      <c r="O30" s="188" t="s">
        <v>864</v>
      </c>
      <c r="P30" s="188" t="s">
        <v>864</v>
      </c>
      <c r="Q30" s="188" t="s">
        <v>864</v>
      </c>
      <c r="R30" s="188">
        <v>12.5</v>
      </c>
      <c r="S30" s="188">
        <v>0.5</v>
      </c>
      <c r="T30" s="188" t="s">
        <v>864</v>
      </c>
      <c r="U30" s="188" t="s">
        <v>864</v>
      </c>
      <c r="V30" s="188" t="s">
        <v>546</v>
      </c>
      <c r="W30" s="188" t="s">
        <v>864</v>
      </c>
      <c r="X30" s="188" t="s">
        <v>864</v>
      </c>
      <c r="Y30" s="197">
        <v>3.3496939999999999</v>
      </c>
      <c r="Z30" s="197">
        <v>4.5067099999999999E-2</v>
      </c>
      <c r="AA30" s="197">
        <v>0.58742039999999995</v>
      </c>
      <c r="AB30" s="197">
        <v>1.0166158999999999E-2</v>
      </c>
      <c r="AC30" s="188" t="s">
        <v>864</v>
      </c>
      <c r="AD30" s="188" t="s">
        <v>864</v>
      </c>
      <c r="AE30" s="188" t="s">
        <v>546</v>
      </c>
      <c r="AF30" s="188">
        <v>850</v>
      </c>
      <c r="AG30" s="188">
        <v>950</v>
      </c>
      <c r="AH30" s="263" t="s">
        <v>865</v>
      </c>
      <c r="AI30" s="264" t="s">
        <v>866</v>
      </c>
      <c r="AJ30" s="264">
        <v>0</v>
      </c>
      <c r="AK30" s="264">
        <v>0</v>
      </c>
      <c r="AL30" s="263" t="s">
        <v>867</v>
      </c>
      <c r="AM30" s="188">
        <v>0.15</v>
      </c>
      <c r="AN30" s="188">
        <v>0.05</v>
      </c>
      <c r="AO30" s="188">
        <v>0.4</v>
      </c>
      <c r="AP30" s="188">
        <v>0.4</v>
      </c>
      <c r="AQ30" s="188">
        <v>100</v>
      </c>
      <c r="AR30" s="188">
        <v>5</v>
      </c>
      <c r="AS30" s="188">
        <v>0.91700000000000004</v>
      </c>
      <c r="AT30" s="188">
        <v>0.1</v>
      </c>
      <c r="AU30" s="264">
        <v>45.9159194</v>
      </c>
      <c r="AV30" s="264">
        <v>6.9358082999999997</v>
      </c>
      <c r="AW30" s="188">
        <v>1958</v>
      </c>
      <c r="AX30" s="188" t="s">
        <v>864</v>
      </c>
      <c r="AY30" s="188" t="s">
        <v>864</v>
      </c>
      <c r="AZ30" s="188">
        <v>16.5688</v>
      </c>
      <c r="BA30" s="188">
        <v>8.1009852488459302</v>
      </c>
      <c r="BC30" s="156" t="s">
        <v>888</v>
      </c>
      <c r="BD30" s="156" t="s">
        <v>861</v>
      </c>
      <c r="BE30" s="156" t="s">
        <v>862</v>
      </c>
      <c r="BF30" s="156">
        <v>0.152</v>
      </c>
      <c r="BG30" s="156">
        <v>3.6999999999999998E-2</v>
      </c>
      <c r="BH30" s="156">
        <v>2.1360000000000001</v>
      </c>
      <c r="BI30" s="156">
        <v>5.7000000000000002E-2</v>
      </c>
      <c r="BJ30" s="156">
        <v>0.58699999999999997</v>
      </c>
      <c r="BK30" s="156">
        <v>0.01</v>
      </c>
      <c r="BL30" s="156">
        <v>0</v>
      </c>
      <c r="BM30" s="156">
        <v>0</v>
      </c>
      <c r="BN30" s="156">
        <v>3.266</v>
      </c>
      <c r="BO30" s="156">
        <v>0.21199999999999999</v>
      </c>
      <c r="BP30" s="156">
        <v>1.0999999999999999E-2</v>
      </c>
      <c r="BQ30" s="156">
        <v>1E-3</v>
      </c>
      <c r="BR30" s="156">
        <v>2.8860000000000001</v>
      </c>
      <c r="BS30" s="156">
        <v>6.9000000000000006E-2</v>
      </c>
      <c r="BT30" s="156">
        <v>3.266</v>
      </c>
      <c r="BU30" s="156">
        <v>0.21199999999999999</v>
      </c>
      <c r="BV30" s="188">
        <v>6.1520000000000001</v>
      </c>
      <c r="BW30" s="188">
        <v>0.223</v>
      </c>
      <c r="BX30" s="188">
        <v>16.5688</v>
      </c>
      <c r="BY30" s="188">
        <v>8.1009852490000007</v>
      </c>
      <c r="BZ30" s="188">
        <v>2.6930000000000001</v>
      </c>
      <c r="CA30" s="188">
        <v>1.32</v>
      </c>
    </row>
    <row r="31" spans="1:79" s="104" customFormat="1" ht="13.5" customHeight="1" x14ac:dyDescent="0.25">
      <c r="A31" s="156" t="s">
        <v>889</v>
      </c>
      <c r="B31" s="156" t="s">
        <v>861</v>
      </c>
      <c r="C31" s="156" t="s">
        <v>862</v>
      </c>
      <c r="D31" s="156" t="s">
        <v>863</v>
      </c>
      <c r="E31" s="265">
        <v>11.6</v>
      </c>
      <c r="F31" s="265">
        <v>0.1</v>
      </c>
      <c r="G31" s="265">
        <v>27.6</v>
      </c>
      <c r="H31" s="265">
        <v>0.1</v>
      </c>
      <c r="I31" s="188">
        <v>3.96</v>
      </c>
      <c r="J31" s="188">
        <v>0.01</v>
      </c>
      <c r="K31" s="188" t="s">
        <v>864</v>
      </c>
      <c r="L31" s="188" t="s">
        <v>864</v>
      </c>
      <c r="M31" s="188" t="s">
        <v>546</v>
      </c>
      <c r="N31" s="188" t="s">
        <v>864</v>
      </c>
      <c r="O31" s="188" t="s">
        <v>864</v>
      </c>
      <c r="P31" s="188" t="s">
        <v>864</v>
      </c>
      <c r="Q31" s="188" t="s">
        <v>864</v>
      </c>
      <c r="R31" s="188">
        <v>12.5</v>
      </c>
      <c r="S31" s="188">
        <v>0.5</v>
      </c>
      <c r="T31" s="188" t="s">
        <v>864</v>
      </c>
      <c r="U31" s="188" t="s">
        <v>864</v>
      </c>
      <c r="V31" s="188" t="s">
        <v>546</v>
      </c>
      <c r="W31" s="188" t="s">
        <v>864</v>
      </c>
      <c r="X31" s="188" t="s">
        <v>864</v>
      </c>
      <c r="Y31" s="197">
        <v>3.6135619999999999</v>
      </c>
      <c r="Z31" s="197">
        <v>3.560787E-2</v>
      </c>
      <c r="AA31" s="197">
        <v>0.71008850000000001</v>
      </c>
      <c r="AB31" s="197">
        <v>8.2311180000000008E-3</v>
      </c>
      <c r="AC31" s="188" t="s">
        <v>864</v>
      </c>
      <c r="AD31" s="188" t="s">
        <v>864</v>
      </c>
      <c r="AE31" s="188" t="s">
        <v>546</v>
      </c>
      <c r="AF31" s="188">
        <v>850</v>
      </c>
      <c r="AG31" s="188">
        <v>950</v>
      </c>
      <c r="AH31" s="263" t="s">
        <v>865</v>
      </c>
      <c r="AI31" s="264" t="s">
        <v>866</v>
      </c>
      <c r="AJ31" s="264">
        <v>0</v>
      </c>
      <c r="AK31" s="264">
        <v>0</v>
      </c>
      <c r="AL31" s="263" t="s">
        <v>867</v>
      </c>
      <c r="AM31" s="188">
        <v>0.15</v>
      </c>
      <c r="AN31" s="188">
        <v>0.05</v>
      </c>
      <c r="AO31" s="188">
        <v>0.4</v>
      </c>
      <c r="AP31" s="188">
        <v>0.4</v>
      </c>
      <c r="AQ31" s="188">
        <v>100</v>
      </c>
      <c r="AR31" s="188">
        <v>5</v>
      </c>
      <c r="AS31" s="188">
        <v>0.91700000000000004</v>
      </c>
      <c r="AT31" s="188">
        <v>0.1</v>
      </c>
      <c r="AU31" s="264">
        <v>45.9159194</v>
      </c>
      <c r="AV31" s="264">
        <v>6.9358082999999997</v>
      </c>
      <c r="AW31" s="188">
        <v>1958</v>
      </c>
      <c r="AX31" s="188" t="s">
        <v>864</v>
      </c>
      <c r="AY31" s="188" t="s">
        <v>864</v>
      </c>
      <c r="AZ31" s="188">
        <v>18.831800000000001</v>
      </c>
      <c r="BA31" s="188">
        <v>6.0632597428852897</v>
      </c>
      <c r="BC31" s="156" t="s">
        <v>889</v>
      </c>
      <c r="BD31" s="156" t="s">
        <v>861</v>
      </c>
      <c r="BE31" s="156" t="s">
        <v>862</v>
      </c>
      <c r="BF31" s="156">
        <v>0.152</v>
      </c>
      <c r="BG31" s="156">
        <v>3.6999999999999998E-2</v>
      </c>
      <c r="BH31" s="156">
        <v>2.302</v>
      </c>
      <c r="BI31" s="156">
        <v>5.7000000000000002E-2</v>
      </c>
      <c r="BJ31" s="156">
        <v>0.70699999999999996</v>
      </c>
      <c r="BK31" s="156">
        <v>0.01</v>
      </c>
      <c r="BL31" s="156">
        <v>0</v>
      </c>
      <c r="BM31" s="156">
        <v>0</v>
      </c>
      <c r="BN31" s="156">
        <v>3.266</v>
      </c>
      <c r="BO31" s="156">
        <v>0.21199999999999999</v>
      </c>
      <c r="BP31" s="156">
        <v>1.0999999999999999E-2</v>
      </c>
      <c r="BQ31" s="156">
        <v>1E-3</v>
      </c>
      <c r="BR31" s="156">
        <v>3.1709999999999998</v>
      </c>
      <c r="BS31" s="156">
        <v>6.9000000000000006E-2</v>
      </c>
      <c r="BT31" s="156">
        <v>3.266</v>
      </c>
      <c r="BU31" s="156">
        <v>0.21199999999999999</v>
      </c>
      <c r="BV31" s="188">
        <v>6.4370000000000003</v>
      </c>
      <c r="BW31" s="188">
        <v>0.223</v>
      </c>
      <c r="BX31" s="188">
        <v>18.831800000000001</v>
      </c>
      <c r="BY31" s="188">
        <v>6.0632597429999997</v>
      </c>
      <c r="BZ31" s="188">
        <v>2.9260000000000002</v>
      </c>
      <c r="CA31" s="188">
        <v>0.94699999999999995</v>
      </c>
    </row>
    <row r="32" spans="1:79" s="104" customFormat="1" ht="13.5" customHeight="1" x14ac:dyDescent="0.25">
      <c r="A32" s="156" t="s">
        <v>890</v>
      </c>
      <c r="B32" s="156" t="s">
        <v>861</v>
      </c>
      <c r="C32" s="156" t="s">
        <v>862</v>
      </c>
      <c r="D32" s="156" t="s">
        <v>863</v>
      </c>
      <c r="E32" s="265">
        <v>11.6</v>
      </c>
      <c r="F32" s="265">
        <v>0.1</v>
      </c>
      <c r="G32" s="265">
        <v>27.6</v>
      </c>
      <c r="H32" s="265">
        <v>0.1</v>
      </c>
      <c r="I32" s="188">
        <v>3.96</v>
      </c>
      <c r="J32" s="188">
        <v>0.01</v>
      </c>
      <c r="K32" s="188" t="s">
        <v>864</v>
      </c>
      <c r="L32" s="188" t="s">
        <v>864</v>
      </c>
      <c r="M32" s="188" t="s">
        <v>546</v>
      </c>
      <c r="N32" s="188" t="s">
        <v>864</v>
      </c>
      <c r="O32" s="188" t="s">
        <v>864</v>
      </c>
      <c r="P32" s="188" t="s">
        <v>864</v>
      </c>
      <c r="Q32" s="188" t="s">
        <v>864</v>
      </c>
      <c r="R32" s="188">
        <v>12.5</v>
      </c>
      <c r="S32" s="188">
        <v>0.5</v>
      </c>
      <c r="T32" s="188" t="s">
        <v>864</v>
      </c>
      <c r="U32" s="188" t="s">
        <v>864</v>
      </c>
      <c r="V32" s="188" t="s">
        <v>546</v>
      </c>
      <c r="W32" s="188" t="s">
        <v>864</v>
      </c>
      <c r="X32" s="188" t="s">
        <v>864</v>
      </c>
      <c r="Y32" s="197">
        <v>3.6406869999999998</v>
      </c>
      <c r="Z32" s="197">
        <v>3.5609460000000002E-2</v>
      </c>
      <c r="AA32" s="197">
        <v>0.76428200000000002</v>
      </c>
      <c r="AB32" s="197">
        <v>7.8767669999999998E-3</v>
      </c>
      <c r="AC32" s="188" t="s">
        <v>864</v>
      </c>
      <c r="AD32" s="188" t="s">
        <v>864</v>
      </c>
      <c r="AE32" s="188" t="s">
        <v>546</v>
      </c>
      <c r="AF32" s="188">
        <v>850</v>
      </c>
      <c r="AG32" s="188">
        <v>950</v>
      </c>
      <c r="AH32" s="263" t="s">
        <v>865</v>
      </c>
      <c r="AI32" s="264" t="s">
        <v>866</v>
      </c>
      <c r="AJ32" s="264">
        <v>0</v>
      </c>
      <c r="AK32" s="264">
        <v>0</v>
      </c>
      <c r="AL32" s="263" t="s">
        <v>867</v>
      </c>
      <c r="AM32" s="188">
        <v>0.15</v>
      </c>
      <c r="AN32" s="188">
        <v>0.05</v>
      </c>
      <c r="AO32" s="188">
        <v>0.4</v>
      </c>
      <c r="AP32" s="188">
        <v>0.4</v>
      </c>
      <c r="AQ32" s="188">
        <v>100</v>
      </c>
      <c r="AR32" s="188">
        <v>5</v>
      </c>
      <c r="AS32" s="188">
        <v>0.91700000000000004</v>
      </c>
      <c r="AT32" s="188">
        <v>0.1</v>
      </c>
      <c r="AU32" s="264">
        <v>45.9159194</v>
      </c>
      <c r="AV32" s="264">
        <v>6.9358082999999997</v>
      </c>
      <c r="AW32" s="188">
        <v>1958</v>
      </c>
      <c r="AX32" s="188" t="s">
        <v>864</v>
      </c>
      <c r="AY32" s="188" t="s">
        <v>864</v>
      </c>
      <c r="AZ32" s="188">
        <v>28.349900000000002</v>
      </c>
      <c r="BA32" s="188">
        <v>4.3111471106642796</v>
      </c>
      <c r="BC32" s="156" t="s">
        <v>890</v>
      </c>
      <c r="BD32" s="156" t="s">
        <v>861</v>
      </c>
      <c r="BE32" s="156" t="s">
        <v>862</v>
      </c>
      <c r="BF32" s="156">
        <v>0.152</v>
      </c>
      <c r="BG32" s="156">
        <v>3.6999999999999998E-2</v>
      </c>
      <c r="BH32" s="156">
        <v>2.3210000000000002</v>
      </c>
      <c r="BI32" s="156">
        <v>5.8000000000000003E-2</v>
      </c>
      <c r="BJ32" s="156">
        <v>0.75700000000000001</v>
      </c>
      <c r="BK32" s="156">
        <v>1.0999999999999999E-2</v>
      </c>
      <c r="BL32" s="156">
        <v>0</v>
      </c>
      <c r="BM32" s="156">
        <v>0</v>
      </c>
      <c r="BN32" s="156">
        <v>3.266</v>
      </c>
      <c r="BO32" s="156">
        <v>0.21199999999999999</v>
      </c>
      <c r="BP32" s="156">
        <v>1.0999999999999999E-2</v>
      </c>
      <c r="BQ32" s="156">
        <v>1E-3</v>
      </c>
      <c r="BR32" s="156">
        <v>3.24</v>
      </c>
      <c r="BS32" s="156">
        <v>6.9000000000000006E-2</v>
      </c>
      <c r="BT32" s="156">
        <v>3.266</v>
      </c>
      <c r="BU32" s="156">
        <v>0.21199999999999999</v>
      </c>
      <c r="BV32" s="188">
        <v>6.5060000000000002</v>
      </c>
      <c r="BW32" s="188">
        <v>0.223</v>
      </c>
      <c r="BX32" s="188">
        <v>28.349900000000002</v>
      </c>
      <c r="BY32" s="188">
        <v>4.3111471110000004</v>
      </c>
      <c r="BZ32" s="188">
        <v>4.3579999999999997</v>
      </c>
      <c r="CA32" s="188">
        <v>0.67900000000000005</v>
      </c>
    </row>
    <row r="33" spans="1:79" s="104" customFormat="1" ht="13.5" customHeight="1" x14ac:dyDescent="0.25">
      <c r="A33" s="156" t="s">
        <v>891</v>
      </c>
      <c r="B33" s="156" t="s">
        <v>861</v>
      </c>
      <c r="C33" s="156" t="s">
        <v>862</v>
      </c>
      <c r="D33" s="156" t="s">
        <v>863</v>
      </c>
      <c r="E33" s="265">
        <v>11.6</v>
      </c>
      <c r="F33" s="265">
        <v>0.1</v>
      </c>
      <c r="G33" s="265">
        <v>27.6</v>
      </c>
      <c r="H33" s="265">
        <v>0.1</v>
      </c>
      <c r="I33" s="188">
        <v>3.96</v>
      </c>
      <c r="J33" s="188">
        <v>0.01</v>
      </c>
      <c r="K33" s="188" t="s">
        <v>864</v>
      </c>
      <c r="L33" s="188" t="s">
        <v>864</v>
      </c>
      <c r="M33" s="188" t="s">
        <v>546</v>
      </c>
      <c r="N33" s="188" t="s">
        <v>864</v>
      </c>
      <c r="O33" s="188" t="s">
        <v>864</v>
      </c>
      <c r="P33" s="188" t="s">
        <v>864</v>
      </c>
      <c r="Q33" s="188" t="s">
        <v>864</v>
      </c>
      <c r="R33" s="188">
        <v>12.5</v>
      </c>
      <c r="S33" s="188">
        <v>0.5</v>
      </c>
      <c r="T33" s="188" t="s">
        <v>864</v>
      </c>
      <c r="U33" s="188" t="s">
        <v>864</v>
      </c>
      <c r="V33" s="188" t="s">
        <v>546</v>
      </c>
      <c r="W33" s="188" t="s">
        <v>864</v>
      </c>
      <c r="X33" s="188" t="s">
        <v>864</v>
      </c>
      <c r="Y33" s="197">
        <v>3.6479970000000002</v>
      </c>
      <c r="Z33" s="197">
        <v>3.566076E-2</v>
      </c>
      <c r="AA33" s="197">
        <v>0.81379500000000005</v>
      </c>
      <c r="AB33" s="197">
        <v>7.8809559999999997E-3</v>
      </c>
      <c r="AC33" s="188" t="s">
        <v>864</v>
      </c>
      <c r="AD33" s="188" t="s">
        <v>864</v>
      </c>
      <c r="AE33" s="188" t="s">
        <v>546</v>
      </c>
      <c r="AF33" s="188">
        <v>850</v>
      </c>
      <c r="AG33" s="188">
        <v>950</v>
      </c>
      <c r="AH33" s="263" t="s">
        <v>865</v>
      </c>
      <c r="AI33" s="264" t="s">
        <v>866</v>
      </c>
      <c r="AJ33" s="264">
        <v>0</v>
      </c>
      <c r="AK33" s="264">
        <v>0</v>
      </c>
      <c r="AL33" s="263" t="s">
        <v>867</v>
      </c>
      <c r="AM33" s="188">
        <v>0.15</v>
      </c>
      <c r="AN33" s="188">
        <v>0.05</v>
      </c>
      <c r="AO33" s="188">
        <v>0.4</v>
      </c>
      <c r="AP33" s="188">
        <v>0.4</v>
      </c>
      <c r="AQ33" s="188">
        <v>100</v>
      </c>
      <c r="AR33" s="188">
        <v>5</v>
      </c>
      <c r="AS33" s="188">
        <v>0.91700000000000004</v>
      </c>
      <c r="AT33" s="188">
        <v>0.1</v>
      </c>
      <c r="AU33" s="264">
        <v>45.9159194</v>
      </c>
      <c r="AV33" s="264">
        <v>6.9358082999999997</v>
      </c>
      <c r="AW33" s="188">
        <v>1958</v>
      </c>
      <c r="AX33" s="188" t="s">
        <v>864</v>
      </c>
      <c r="AY33" s="188" t="s">
        <v>864</v>
      </c>
      <c r="AZ33" s="188">
        <v>17.761900000000001</v>
      </c>
      <c r="BA33" s="188">
        <v>6.61735354817157</v>
      </c>
      <c r="BC33" s="156" t="s">
        <v>891</v>
      </c>
      <c r="BD33" s="156" t="s">
        <v>861</v>
      </c>
      <c r="BE33" s="156" t="s">
        <v>862</v>
      </c>
      <c r="BF33" s="156">
        <v>0.152</v>
      </c>
      <c r="BG33" s="156">
        <v>3.6999999999999998E-2</v>
      </c>
      <c r="BH33" s="156">
        <v>2.327</v>
      </c>
      <c r="BI33" s="156">
        <v>5.8000000000000003E-2</v>
      </c>
      <c r="BJ33" s="156">
        <v>0.80600000000000005</v>
      </c>
      <c r="BK33" s="156">
        <v>1.0999999999999999E-2</v>
      </c>
      <c r="BL33" s="156">
        <v>0</v>
      </c>
      <c r="BM33" s="156">
        <v>0</v>
      </c>
      <c r="BN33" s="156">
        <v>3.266</v>
      </c>
      <c r="BO33" s="156">
        <v>0.21199999999999999</v>
      </c>
      <c r="BP33" s="156">
        <v>1.0999999999999999E-2</v>
      </c>
      <c r="BQ33" s="156">
        <v>1E-3</v>
      </c>
      <c r="BR33" s="156">
        <v>3.2959999999999998</v>
      </c>
      <c r="BS33" s="156">
        <v>7.0000000000000007E-2</v>
      </c>
      <c r="BT33" s="156">
        <v>3.266</v>
      </c>
      <c r="BU33" s="156">
        <v>0.21199999999999999</v>
      </c>
      <c r="BV33" s="188">
        <v>6.5620000000000003</v>
      </c>
      <c r="BW33" s="188">
        <v>0.223</v>
      </c>
      <c r="BX33" s="188">
        <v>17.761900000000001</v>
      </c>
      <c r="BY33" s="188">
        <v>6.6173535479999996</v>
      </c>
      <c r="BZ33" s="188">
        <v>2.7069999999999999</v>
      </c>
      <c r="CA33" s="188">
        <v>1.0129999999999999</v>
      </c>
    </row>
    <row r="34" spans="1:79" s="104" customFormat="1" ht="13.5" customHeight="1" x14ac:dyDescent="0.25">
      <c r="A34" s="156" t="s">
        <v>892</v>
      </c>
      <c r="B34" s="156" t="s">
        <v>861</v>
      </c>
      <c r="C34" s="156" t="s">
        <v>862</v>
      </c>
      <c r="D34" s="156" t="s">
        <v>863</v>
      </c>
      <c r="E34" s="265">
        <v>11.6</v>
      </c>
      <c r="F34" s="265">
        <v>0.1</v>
      </c>
      <c r="G34" s="265">
        <v>27.6</v>
      </c>
      <c r="H34" s="265">
        <v>0.1</v>
      </c>
      <c r="I34" s="188">
        <v>3.96</v>
      </c>
      <c r="J34" s="188">
        <v>0.01</v>
      </c>
      <c r="K34" s="188" t="s">
        <v>864</v>
      </c>
      <c r="L34" s="188" t="s">
        <v>864</v>
      </c>
      <c r="M34" s="188" t="s">
        <v>546</v>
      </c>
      <c r="N34" s="188" t="s">
        <v>864</v>
      </c>
      <c r="O34" s="188" t="s">
        <v>864</v>
      </c>
      <c r="P34" s="188" t="s">
        <v>864</v>
      </c>
      <c r="Q34" s="188" t="s">
        <v>864</v>
      </c>
      <c r="R34" s="188">
        <v>12.5</v>
      </c>
      <c r="S34" s="188">
        <v>0.5</v>
      </c>
      <c r="T34" s="188" t="s">
        <v>864</v>
      </c>
      <c r="U34" s="188" t="s">
        <v>864</v>
      </c>
      <c r="V34" s="188" t="s">
        <v>546</v>
      </c>
      <c r="W34" s="188" t="s">
        <v>864</v>
      </c>
      <c r="X34" s="188" t="s">
        <v>864</v>
      </c>
      <c r="Y34" s="197">
        <v>3.6487240000000001</v>
      </c>
      <c r="Z34" s="197">
        <v>3.5667539999999998E-2</v>
      </c>
      <c r="AA34" s="197">
        <v>0.83009949999999999</v>
      </c>
      <c r="AB34" s="197">
        <v>7.9582950000000006E-3</v>
      </c>
      <c r="AC34" s="188" t="s">
        <v>864</v>
      </c>
      <c r="AD34" s="188" t="s">
        <v>864</v>
      </c>
      <c r="AE34" s="188" t="s">
        <v>546</v>
      </c>
      <c r="AF34" s="188">
        <v>850</v>
      </c>
      <c r="AG34" s="188">
        <v>950</v>
      </c>
      <c r="AH34" s="263" t="s">
        <v>865</v>
      </c>
      <c r="AI34" s="264" t="s">
        <v>866</v>
      </c>
      <c r="AJ34" s="264">
        <v>0</v>
      </c>
      <c r="AK34" s="264">
        <v>0</v>
      </c>
      <c r="AL34" s="263" t="s">
        <v>867</v>
      </c>
      <c r="AM34" s="188">
        <v>0.15</v>
      </c>
      <c r="AN34" s="188">
        <v>0.05</v>
      </c>
      <c r="AO34" s="188">
        <v>0.4</v>
      </c>
      <c r="AP34" s="188">
        <v>0.4</v>
      </c>
      <c r="AQ34" s="188">
        <v>100</v>
      </c>
      <c r="AR34" s="188">
        <v>5</v>
      </c>
      <c r="AS34" s="188">
        <v>0.91700000000000004</v>
      </c>
      <c r="AT34" s="188">
        <v>0.1</v>
      </c>
      <c r="AU34" s="264">
        <v>45.9159194</v>
      </c>
      <c r="AV34" s="264">
        <v>6.9358082999999997</v>
      </c>
      <c r="AW34" s="188">
        <v>1958</v>
      </c>
      <c r="AX34" s="188" t="s">
        <v>864</v>
      </c>
      <c r="AY34" s="188" t="s">
        <v>864</v>
      </c>
      <c r="AZ34" s="188">
        <v>16.070699999999999</v>
      </c>
      <c r="BA34" s="188">
        <v>5.0620672838480303</v>
      </c>
      <c r="BC34" s="156" t="s">
        <v>892</v>
      </c>
      <c r="BD34" s="156" t="s">
        <v>861</v>
      </c>
      <c r="BE34" s="156" t="s">
        <v>862</v>
      </c>
      <c r="BF34" s="156">
        <v>0.152</v>
      </c>
      <c r="BG34" s="156">
        <v>3.6999999999999998E-2</v>
      </c>
      <c r="BH34" s="156">
        <v>2.327</v>
      </c>
      <c r="BI34" s="156">
        <v>5.8000000000000003E-2</v>
      </c>
      <c r="BJ34" s="156">
        <v>0.82599999999999996</v>
      </c>
      <c r="BK34" s="156">
        <v>1.0999999999999999E-2</v>
      </c>
      <c r="BL34" s="156">
        <v>0</v>
      </c>
      <c r="BM34" s="156">
        <v>0</v>
      </c>
      <c r="BN34" s="156">
        <v>3.266</v>
      </c>
      <c r="BO34" s="156">
        <v>0.21199999999999999</v>
      </c>
      <c r="BP34" s="156">
        <v>1.0999999999999999E-2</v>
      </c>
      <c r="BQ34" s="156">
        <v>1E-3</v>
      </c>
      <c r="BR34" s="156">
        <v>3.3159999999999998</v>
      </c>
      <c r="BS34" s="156">
        <v>7.0000000000000007E-2</v>
      </c>
      <c r="BT34" s="156">
        <v>3.266</v>
      </c>
      <c r="BU34" s="156">
        <v>0.21199999999999999</v>
      </c>
      <c r="BV34" s="188">
        <v>6.5819999999999999</v>
      </c>
      <c r="BW34" s="188">
        <v>0.223</v>
      </c>
      <c r="BX34" s="188">
        <v>16.070699999999999</v>
      </c>
      <c r="BY34" s="188">
        <v>5.0620672840000003</v>
      </c>
      <c r="BZ34" s="188">
        <v>2.4420000000000002</v>
      </c>
      <c r="CA34" s="188">
        <v>0.77400000000000002</v>
      </c>
    </row>
    <row r="35" spans="1:79" s="104" customFormat="1" ht="13.5" customHeight="1" x14ac:dyDescent="0.25">
      <c r="A35" s="156" t="s">
        <v>1014</v>
      </c>
      <c r="B35" s="156" t="s">
        <v>861</v>
      </c>
      <c r="C35" s="156" t="s">
        <v>862</v>
      </c>
      <c r="D35" s="156" t="s">
        <v>863</v>
      </c>
      <c r="E35" s="265">
        <v>11.6</v>
      </c>
      <c r="F35" s="265">
        <v>0.1</v>
      </c>
      <c r="G35" s="265">
        <v>27.6</v>
      </c>
      <c r="H35" s="265">
        <v>0.1</v>
      </c>
      <c r="I35" s="188">
        <v>3.96</v>
      </c>
      <c r="J35" s="188">
        <v>0.01</v>
      </c>
      <c r="K35" s="188" t="s">
        <v>864</v>
      </c>
      <c r="L35" s="188" t="s">
        <v>864</v>
      </c>
      <c r="M35" s="188" t="s">
        <v>546</v>
      </c>
      <c r="N35" s="188" t="s">
        <v>864</v>
      </c>
      <c r="O35" s="188" t="s">
        <v>864</v>
      </c>
      <c r="P35" s="188" t="s">
        <v>864</v>
      </c>
      <c r="Q35" s="188" t="s">
        <v>864</v>
      </c>
      <c r="R35" s="188">
        <v>12.5</v>
      </c>
      <c r="S35" s="188">
        <v>0.5</v>
      </c>
      <c r="T35" s="188" t="s">
        <v>864</v>
      </c>
      <c r="U35" s="188" t="s">
        <v>864</v>
      </c>
      <c r="V35" s="188" t="s">
        <v>546</v>
      </c>
      <c r="W35" s="188" t="s">
        <v>864</v>
      </c>
      <c r="X35" s="188" t="s">
        <v>864</v>
      </c>
      <c r="Y35" s="197">
        <v>3.3496939999999999</v>
      </c>
      <c r="Z35" s="197">
        <v>4.5067099999999999E-2</v>
      </c>
      <c r="AA35" s="197">
        <v>0.58742039999999995</v>
      </c>
      <c r="AB35" s="197">
        <v>1.0166158999999999E-2</v>
      </c>
      <c r="AC35" s="188" t="s">
        <v>864</v>
      </c>
      <c r="AD35" s="188" t="s">
        <v>864</v>
      </c>
      <c r="AE35" s="188" t="s">
        <v>546</v>
      </c>
      <c r="AF35" s="188">
        <v>850</v>
      </c>
      <c r="AG35" s="188">
        <v>950</v>
      </c>
      <c r="AH35" s="263" t="s">
        <v>865</v>
      </c>
      <c r="AI35" s="264" t="s">
        <v>866</v>
      </c>
      <c r="AJ35" s="264">
        <v>0</v>
      </c>
      <c r="AK35" s="264">
        <v>0</v>
      </c>
      <c r="AL35" s="263" t="s">
        <v>867</v>
      </c>
      <c r="AM35" s="188">
        <v>0.15</v>
      </c>
      <c r="AN35" s="188">
        <v>0.05</v>
      </c>
      <c r="AO35" s="188">
        <v>0.4</v>
      </c>
      <c r="AP35" s="188">
        <v>0.4</v>
      </c>
      <c r="AQ35" s="188">
        <v>100</v>
      </c>
      <c r="AR35" s="188">
        <v>5</v>
      </c>
      <c r="AS35" s="188">
        <v>0.91700000000000004</v>
      </c>
      <c r="AT35" s="188">
        <v>0.1</v>
      </c>
      <c r="AU35" s="264">
        <v>45.9159194</v>
      </c>
      <c r="AV35" s="264">
        <v>6.9358082999999997</v>
      </c>
      <c r="AW35" s="188">
        <v>1958</v>
      </c>
      <c r="AX35" s="188" t="s">
        <v>864</v>
      </c>
      <c r="AY35" s="188" t="s">
        <v>864</v>
      </c>
      <c r="AZ35" s="188">
        <v>3.2805480000000009</v>
      </c>
      <c r="BA35" s="188">
        <v>0.75482269402975222</v>
      </c>
      <c r="BC35" s="156" t="s">
        <v>1014</v>
      </c>
      <c r="BD35" s="156" t="s">
        <v>861</v>
      </c>
      <c r="BE35" s="156" t="s">
        <v>862</v>
      </c>
      <c r="BF35" s="156">
        <v>0.152</v>
      </c>
      <c r="BG35" s="156">
        <v>3.6999999999999998E-2</v>
      </c>
      <c r="BH35" s="156">
        <v>2.1360000000000001</v>
      </c>
      <c r="BI35" s="156">
        <v>5.7000000000000002E-2</v>
      </c>
      <c r="BJ35" s="156">
        <v>0.58699999999999997</v>
      </c>
      <c r="BK35" s="156">
        <v>0.01</v>
      </c>
      <c r="BL35" s="156">
        <v>0</v>
      </c>
      <c r="BM35" s="156">
        <v>0</v>
      </c>
      <c r="BN35" s="156">
        <v>3.266</v>
      </c>
      <c r="BO35" s="156">
        <v>0.21199999999999999</v>
      </c>
      <c r="BP35" s="156">
        <v>1.0999999999999999E-2</v>
      </c>
      <c r="BQ35" s="156">
        <v>1E-3</v>
      </c>
      <c r="BR35" s="156">
        <v>2.8860000000000001</v>
      </c>
      <c r="BS35" s="156">
        <v>6.9000000000000006E-2</v>
      </c>
      <c r="BT35" s="156">
        <v>3.266</v>
      </c>
      <c r="BU35" s="156">
        <v>0.21199999999999999</v>
      </c>
      <c r="BV35" s="188">
        <v>6.1520000000000001</v>
      </c>
      <c r="BW35" s="188">
        <v>0.223</v>
      </c>
      <c r="BX35" s="188">
        <v>3.280548</v>
      </c>
      <c r="BY35" s="188">
        <v>0.75482269400000002</v>
      </c>
      <c r="BZ35" s="188">
        <v>0.53300000000000003</v>
      </c>
      <c r="CA35" s="188">
        <v>0.124</v>
      </c>
    </row>
    <row r="36" spans="1:79" s="104" customFormat="1" ht="13.5" customHeight="1" x14ac:dyDescent="0.25">
      <c r="A36" s="156" t="s">
        <v>1015</v>
      </c>
      <c r="B36" s="156" t="s">
        <v>861</v>
      </c>
      <c r="C36" s="156" t="s">
        <v>862</v>
      </c>
      <c r="D36" s="156" t="s">
        <v>863</v>
      </c>
      <c r="E36" s="265">
        <v>11.6</v>
      </c>
      <c r="F36" s="265">
        <v>0.1</v>
      </c>
      <c r="G36" s="265">
        <v>27.6</v>
      </c>
      <c r="H36" s="265">
        <v>0.1</v>
      </c>
      <c r="I36" s="188">
        <v>3.96</v>
      </c>
      <c r="J36" s="188">
        <v>0.01</v>
      </c>
      <c r="K36" s="188" t="s">
        <v>864</v>
      </c>
      <c r="L36" s="188" t="s">
        <v>864</v>
      </c>
      <c r="M36" s="188" t="s">
        <v>546</v>
      </c>
      <c r="N36" s="188" t="s">
        <v>864</v>
      </c>
      <c r="O36" s="188" t="s">
        <v>864</v>
      </c>
      <c r="P36" s="188" t="s">
        <v>864</v>
      </c>
      <c r="Q36" s="188" t="s">
        <v>864</v>
      </c>
      <c r="R36" s="188">
        <v>12.5</v>
      </c>
      <c r="S36" s="188">
        <v>0.5</v>
      </c>
      <c r="T36" s="188" t="s">
        <v>864</v>
      </c>
      <c r="U36" s="188" t="s">
        <v>864</v>
      </c>
      <c r="V36" s="188" t="s">
        <v>546</v>
      </c>
      <c r="W36" s="188" t="s">
        <v>864</v>
      </c>
      <c r="X36" s="188" t="s">
        <v>864</v>
      </c>
      <c r="Y36" s="197">
        <v>3.3496939999999999</v>
      </c>
      <c r="Z36" s="197">
        <v>4.5067099999999999E-2</v>
      </c>
      <c r="AA36" s="197">
        <v>0.58742039999999995</v>
      </c>
      <c r="AB36" s="197">
        <v>1.0166158999999999E-2</v>
      </c>
      <c r="AC36" s="188" t="s">
        <v>864</v>
      </c>
      <c r="AD36" s="188" t="s">
        <v>864</v>
      </c>
      <c r="AE36" s="188" t="s">
        <v>546</v>
      </c>
      <c r="AF36" s="188">
        <v>850</v>
      </c>
      <c r="AG36" s="188">
        <v>950</v>
      </c>
      <c r="AH36" s="263" t="s">
        <v>865</v>
      </c>
      <c r="AI36" s="264" t="s">
        <v>866</v>
      </c>
      <c r="AJ36" s="264">
        <v>0</v>
      </c>
      <c r="AK36" s="264">
        <v>0</v>
      </c>
      <c r="AL36" s="263" t="s">
        <v>867</v>
      </c>
      <c r="AM36" s="188">
        <v>0.15</v>
      </c>
      <c r="AN36" s="188">
        <v>0.05</v>
      </c>
      <c r="AO36" s="188">
        <v>0.4</v>
      </c>
      <c r="AP36" s="188">
        <v>0.4</v>
      </c>
      <c r="AQ36" s="188">
        <v>100</v>
      </c>
      <c r="AR36" s="188">
        <v>5</v>
      </c>
      <c r="AS36" s="188">
        <v>0.91700000000000004</v>
      </c>
      <c r="AT36" s="188">
        <v>0.1</v>
      </c>
      <c r="AU36" s="264">
        <v>45.9159194</v>
      </c>
      <c r="AV36" s="264">
        <v>6.9358082999999997</v>
      </c>
      <c r="AW36" s="188">
        <v>1958</v>
      </c>
      <c r="AX36" s="188" t="s">
        <v>864</v>
      </c>
      <c r="AY36" s="188" t="s">
        <v>864</v>
      </c>
      <c r="AZ36" s="188">
        <v>5.3873670000000011</v>
      </c>
      <c r="BA36" s="188">
        <v>1.2678752582537456</v>
      </c>
      <c r="BC36" s="156" t="s">
        <v>1015</v>
      </c>
      <c r="BD36" s="156" t="s">
        <v>861</v>
      </c>
      <c r="BE36" s="156" t="s">
        <v>862</v>
      </c>
      <c r="BF36" s="156">
        <v>0.152</v>
      </c>
      <c r="BG36" s="156">
        <v>3.6999999999999998E-2</v>
      </c>
      <c r="BH36" s="156">
        <v>2.1360000000000001</v>
      </c>
      <c r="BI36" s="156">
        <v>5.7000000000000002E-2</v>
      </c>
      <c r="BJ36" s="156">
        <v>0.58699999999999997</v>
      </c>
      <c r="BK36" s="156">
        <v>0.01</v>
      </c>
      <c r="BL36" s="156">
        <v>0</v>
      </c>
      <c r="BM36" s="156">
        <v>0</v>
      </c>
      <c r="BN36" s="156">
        <v>3.266</v>
      </c>
      <c r="BO36" s="156">
        <v>0.21199999999999999</v>
      </c>
      <c r="BP36" s="156">
        <v>1.0999999999999999E-2</v>
      </c>
      <c r="BQ36" s="156">
        <v>1E-3</v>
      </c>
      <c r="BR36" s="156">
        <v>2.8860000000000001</v>
      </c>
      <c r="BS36" s="156">
        <v>6.9000000000000006E-2</v>
      </c>
      <c r="BT36" s="156">
        <v>3.266</v>
      </c>
      <c r="BU36" s="156">
        <v>0.21199999999999999</v>
      </c>
      <c r="BV36" s="188">
        <v>6.1520000000000001</v>
      </c>
      <c r="BW36" s="188">
        <v>0.223</v>
      </c>
      <c r="BX36" s="188">
        <v>5.3873670000000002</v>
      </c>
      <c r="BY36" s="188">
        <v>1.2678752579999999</v>
      </c>
      <c r="BZ36" s="188">
        <v>0.876</v>
      </c>
      <c r="CA36" s="188">
        <v>0.20899999999999999</v>
      </c>
    </row>
    <row r="37" spans="1:79" s="104" customFormat="1" ht="13.5" customHeight="1" x14ac:dyDescent="0.25">
      <c r="A37" s="237" t="s">
        <v>893</v>
      </c>
      <c r="B37" s="156" t="s">
        <v>861</v>
      </c>
      <c r="C37" s="156" t="s">
        <v>862</v>
      </c>
      <c r="D37" s="156" t="s">
        <v>863</v>
      </c>
      <c r="E37" s="265">
        <v>11.6</v>
      </c>
      <c r="F37" s="265">
        <v>0.1</v>
      </c>
      <c r="G37" s="265">
        <v>27.6</v>
      </c>
      <c r="H37" s="265">
        <v>0.1</v>
      </c>
      <c r="I37" s="188">
        <v>3.96</v>
      </c>
      <c r="J37" s="188">
        <v>0.01</v>
      </c>
      <c r="K37" s="188" t="s">
        <v>864</v>
      </c>
      <c r="L37" s="188" t="s">
        <v>864</v>
      </c>
      <c r="M37" s="188" t="s">
        <v>546</v>
      </c>
      <c r="N37" s="188" t="s">
        <v>864</v>
      </c>
      <c r="O37" s="188" t="s">
        <v>864</v>
      </c>
      <c r="P37" s="188" t="s">
        <v>864</v>
      </c>
      <c r="Q37" s="188" t="s">
        <v>864</v>
      </c>
      <c r="R37" s="188">
        <v>12.5</v>
      </c>
      <c r="S37" s="188">
        <v>0.5</v>
      </c>
      <c r="T37" s="188" t="s">
        <v>864</v>
      </c>
      <c r="U37" s="188" t="s">
        <v>864</v>
      </c>
      <c r="V37" s="188" t="s">
        <v>546</v>
      </c>
      <c r="W37" s="188" t="s">
        <v>864</v>
      </c>
      <c r="X37" s="188" t="s">
        <v>864</v>
      </c>
      <c r="Y37" s="197">
        <v>3.5425</v>
      </c>
      <c r="Z37" s="197">
        <v>3.6474649999999997E-2</v>
      </c>
      <c r="AA37" s="197">
        <v>0.66402340000000004</v>
      </c>
      <c r="AB37" s="197">
        <v>8.7466369999999998E-3</v>
      </c>
      <c r="AC37" s="188" t="s">
        <v>864</v>
      </c>
      <c r="AD37" s="188" t="s">
        <v>864</v>
      </c>
      <c r="AE37" s="188" t="s">
        <v>546</v>
      </c>
      <c r="AF37" s="188">
        <v>850</v>
      </c>
      <c r="AG37" s="188">
        <v>950</v>
      </c>
      <c r="AH37" s="263" t="s">
        <v>865</v>
      </c>
      <c r="AI37" s="264" t="s">
        <v>866</v>
      </c>
      <c r="AJ37" s="264">
        <v>0</v>
      </c>
      <c r="AK37" s="264">
        <v>0</v>
      </c>
      <c r="AL37" s="263" t="s">
        <v>867</v>
      </c>
      <c r="AM37" s="188">
        <v>0.15</v>
      </c>
      <c r="AN37" s="188">
        <v>0.05</v>
      </c>
      <c r="AO37" s="188">
        <v>0.4</v>
      </c>
      <c r="AP37" s="188">
        <v>0.4</v>
      </c>
      <c r="AQ37" s="188">
        <v>100</v>
      </c>
      <c r="AR37" s="188">
        <v>5</v>
      </c>
      <c r="AS37" s="188">
        <v>0.91700000000000004</v>
      </c>
      <c r="AT37" s="188">
        <v>0.1</v>
      </c>
      <c r="AU37" s="264">
        <v>45.9159194</v>
      </c>
      <c r="AV37" s="264">
        <v>6.9358082999999997</v>
      </c>
      <c r="AW37" s="188">
        <v>1958</v>
      </c>
      <c r="AX37" s="188" t="s">
        <v>864</v>
      </c>
      <c r="AY37" s="188" t="s">
        <v>864</v>
      </c>
      <c r="AZ37" s="188">
        <v>2.2951999999999999</v>
      </c>
      <c r="BA37" s="188">
        <v>0.52634349276901404</v>
      </c>
      <c r="BC37" s="237" t="s">
        <v>893</v>
      </c>
      <c r="BD37" s="156" t="s">
        <v>861</v>
      </c>
      <c r="BE37" s="156" t="s">
        <v>862</v>
      </c>
      <c r="BF37" s="156">
        <v>0.152</v>
      </c>
      <c r="BG37" s="156">
        <v>3.6999999999999998E-2</v>
      </c>
      <c r="BH37" s="156">
        <v>2.2570000000000001</v>
      </c>
      <c r="BI37" s="156">
        <v>5.7000000000000002E-2</v>
      </c>
      <c r="BJ37" s="156">
        <v>0.65700000000000003</v>
      </c>
      <c r="BK37" s="156">
        <v>0.01</v>
      </c>
      <c r="BL37" s="156">
        <v>0</v>
      </c>
      <c r="BM37" s="156">
        <v>0</v>
      </c>
      <c r="BN37" s="156">
        <v>3.266</v>
      </c>
      <c r="BO37" s="156">
        <v>0.21199999999999999</v>
      </c>
      <c r="BP37" s="156">
        <v>1.0999999999999999E-2</v>
      </c>
      <c r="BQ37" s="156">
        <v>1E-3</v>
      </c>
      <c r="BR37" s="156">
        <v>3.077</v>
      </c>
      <c r="BS37" s="156">
        <v>6.8000000000000005E-2</v>
      </c>
      <c r="BT37" s="156">
        <v>3.266</v>
      </c>
      <c r="BU37" s="156">
        <v>0.21199999999999999</v>
      </c>
      <c r="BV37" s="188">
        <v>6.343</v>
      </c>
      <c r="BW37" s="188">
        <v>0.223</v>
      </c>
      <c r="BX37" s="188">
        <v>2.2999999999999998</v>
      </c>
      <c r="BY37" s="188">
        <v>0.53</v>
      </c>
      <c r="BZ37" s="188">
        <v>0.36299999999999999</v>
      </c>
      <c r="CA37" s="188">
        <v>8.5000000000000006E-2</v>
      </c>
    </row>
    <row r="38" spans="1:79" s="104" customFormat="1" ht="13.5" customHeight="1" x14ac:dyDescent="0.25">
      <c r="A38" s="156" t="s">
        <v>894</v>
      </c>
      <c r="B38" s="156" t="s">
        <v>861</v>
      </c>
      <c r="C38" s="156" t="s">
        <v>862</v>
      </c>
      <c r="D38" s="156" t="s">
        <v>863</v>
      </c>
      <c r="E38" s="265">
        <v>11.6</v>
      </c>
      <c r="F38" s="265">
        <v>0.1</v>
      </c>
      <c r="G38" s="265">
        <v>27.6</v>
      </c>
      <c r="H38" s="265">
        <v>0.1</v>
      </c>
      <c r="I38" s="188">
        <v>3.96</v>
      </c>
      <c r="J38" s="188">
        <v>0.01</v>
      </c>
      <c r="K38" s="188" t="s">
        <v>864</v>
      </c>
      <c r="L38" s="188" t="s">
        <v>864</v>
      </c>
      <c r="M38" s="188" t="s">
        <v>546</v>
      </c>
      <c r="N38" s="188" t="s">
        <v>864</v>
      </c>
      <c r="O38" s="188" t="s">
        <v>864</v>
      </c>
      <c r="P38" s="188" t="s">
        <v>864</v>
      </c>
      <c r="Q38" s="188" t="s">
        <v>864</v>
      </c>
      <c r="R38" s="188">
        <v>12.5</v>
      </c>
      <c r="S38" s="188">
        <v>0.5</v>
      </c>
      <c r="T38" s="188" t="s">
        <v>864</v>
      </c>
      <c r="U38" s="188" t="s">
        <v>864</v>
      </c>
      <c r="V38" s="188" t="s">
        <v>546</v>
      </c>
      <c r="W38" s="188" t="s">
        <v>864</v>
      </c>
      <c r="X38" s="188" t="s">
        <v>864</v>
      </c>
      <c r="Y38" s="197">
        <v>3.6329850000000001</v>
      </c>
      <c r="Z38" s="197">
        <v>3.5582179999999998E-2</v>
      </c>
      <c r="AA38" s="197">
        <v>0.74204429999999999</v>
      </c>
      <c r="AB38" s="197">
        <v>7.9797830000000007E-3</v>
      </c>
      <c r="AC38" s="188" t="s">
        <v>864</v>
      </c>
      <c r="AD38" s="188" t="s">
        <v>864</v>
      </c>
      <c r="AE38" s="188" t="s">
        <v>546</v>
      </c>
      <c r="AF38" s="188">
        <v>850</v>
      </c>
      <c r="AG38" s="188">
        <v>950</v>
      </c>
      <c r="AH38" s="263" t="s">
        <v>865</v>
      </c>
      <c r="AI38" s="264" t="s">
        <v>866</v>
      </c>
      <c r="AJ38" s="264">
        <v>0</v>
      </c>
      <c r="AK38" s="264">
        <v>0</v>
      </c>
      <c r="AL38" s="263" t="s">
        <v>867</v>
      </c>
      <c r="AM38" s="188">
        <v>0.15</v>
      </c>
      <c r="AN38" s="188">
        <v>0.05</v>
      </c>
      <c r="AO38" s="188">
        <v>0.4</v>
      </c>
      <c r="AP38" s="188">
        <v>0.4</v>
      </c>
      <c r="AQ38" s="188">
        <v>100</v>
      </c>
      <c r="AR38" s="188">
        <v>5</v>
      </c>
      <c r="AS38" s="188">
        <v>0.91700000000000004</v>
      </c>
      <c r="AT38" s="188">
        <v>0.1</v>
      </c>
      <c r="AU38" s="264">
        <v>45.9159194</v>
      </c>
      <c r="AV38" s="264">
        <v>6.9358082999999997</v>
      </c>
      <c r="AW38" s="188">
        <v>1958</v>
      </c>
      <c r="AX38" s="188" t="s">
        <v>864</v>
      </c>
      <c r="AY38" s="188" t="s">
        <v>864</v>
      </c>
      <c r="AZ38" s="188">
        <v>2.8929</v>
      </c>
      <c r="BA38" s="188">
        <v>0.31278266086339601</v>
      </c>
      <c r="BC38" s="156" t="s">
        <v>894</v>
      </c>
      <c r="BD38" s="156" t="s">
        <v>861</v>
      </c>
      <c r="BE38" s="156" t="s">
        <v>862</v>
      </c>
      <c r="BF38" s="156">
        <v>0.152</v>
      </c>
      <c r="BG38" s="156">
        <v>3.6999999999999998E-2</v>
      </c>
      <c r="BH38" s="156">
        <v>2.3149999999999999</v>
      </c>
      <c r="BI38" s="156">
        <v>5.8000000000000003E-2</v>
      </c>
      <c r="BJ38" s="156">
        <v>0.73699999999999999</v>
      </c>
      <c r="BK38" s="156">
        <v>1.0999999999999999E-2</v>
      </c>
      <c r="BL38" s="156">
        <v>0</v>
      </c>
      <c r="BM38" s="156">
        <v>0</v>
      </c>
      <c r="BN38" s="156">
        <v>3.266</v>
      </c>
      <c r="BO38" s="156">
        <v>0.21199999999999999</v>
      </c>
      <c r="BP38" s="156">
        <v>1.0999999999999999E-2</v>
      </c>
      <c r="BQ38" s="156">
        <v>1E-3</v>
      </c>
      <c r="BR38" s="156">
        <v>3.214</v>
      </c>
      <c r="BS38" s="156">
        <v>6.9000000000000006E-2</v>
      </c>
      <c r="BT38" s="156">
        <v>3.266</v>
      </c>
      <c r="BU38" s="156">
        <v>0.21199999999999999</v>
      </c>
      <c r="BV38" s="188">
        <v>6.48</v>
      </c>
      <c r="BW38" s="188">
        <v>0.223</v>
      </c>
      <c r="BX38" s="188">
        <v>2.89</v>
      </c>
      <c r="BY38" s="188">
        <v>0.31</v>
      </c>
      <c r="BZ38" s="188">
        <v>0.44600000000000001</v>
      </c>
      <c r="CA38" s="188">
        <v>0.05</v>
      </c>
    </row>
    <row r="39" spans="1:79" s="104" customFormat="1" ht="13.5" customHeight="1" x14ac:dyDescent="0.25">
      <c r="A39" s="156" t="s">
        <v>895</v>
      </c>
      <c r="B39" s="156" t="s">
        <v>861</v>
      </c>
      <c r="C39" s="156" t="s">
        <v>862</v>
      </c>
      <c r="D39" s="156" t="s">
        <v>863</v>
      </c>
      <c r="E39" s="265">
        <v>11.6</v>
      </c>
      <c r="F39" s="265">
        <v>0.1</v>
      </c>
      <c r="G39" s="265">
        <v>27.6</v>
      </c>
      <c r="H39" s="265">
        <v>0.1</v>
      </c>
      <c r="I39" s="188">
        <v>3.96</v>
      </c>
      <c r="J39" s="188">
        <v>0.01</v>
      </c>
      <c r="K39" s="188" t="s">
        <v>864</v>
      </c>
      <c r="L39" s="188" t="s">
        <v>864</v>
      </c>
      <c r="M39" s="188" t="s">
        <v>546</v>
      </c>
      <c r="N39" s="188" t="s">
        <v>864</v>
      </c>
      <c r="O39" s="188" t="s">
        <v>864</v>
      </c>
      <c r="P39" s="188" t="s">
        <v>864</v>
      </c>
      <c r="Q39" s="188" t="s">
        <v>864</v>
      </c>
      <c r="R39" s="188">
        <v>12.5</v>
      </c>
      <c r="S39" s="188">
        <v>0.5</v>
      </c>
      <c r="T39" s="188" t="s">
        <v>864</v>
      </c>
      <c r="U39" s="188" t="s">
        <v>864</v>
      </c>
      <c r="V39" s="188" t="s">
        <v>546</v>
      </c>
      <c r="W39" s="188" t="s">
        <v>864</v>
      </c>
      <c r="X39" s="188" t="s">
        <v>864</v>
      </c>
      <c r="Y39" s="197">
        <v>3.6453690000000001</v>
      </c>
      <c r="Z39" s="197">
        <v>3.5638999999999997E-2</v>
      </c>
      <c r="AA39" s="197">
        <v>0.78728560000000003</v>
      </c>
      <c r="AB39" s="197">
        <v>7.8375389999999993E-3</v>
      </c>
      <c r="AC39" s="188" t="s">
        <v>864</v>
      </c>
      <c r="AD39" s="188" t="s">
        <v>864</v>
      </c>
      <c r="AE39" s="188" t="s">
        <v>546</v>
      </c>
      <c r="AF39" s="188">
        <v>850</v>
      </c>
      <c r="AG39" s="188">
        <v>950</v>
      </c>
      <c r="AH39" s="263" t="s">
        <v>865</v>
      </c>
      <c r="AI39" s="264" t="s">
        <v>866</v>
      </c>
      <c r="AJ39" s="264">
        <v>0</v>
      </c>
      <c r="AK39" s="264">
        <v>0</v>
      </c>
      <c r="AL39" s="263" t="s">
        <v>867</v>
      </c>
      <c r="AM39" s="188">
        <v>0.15</v>
      </c>
      <c r="AN39" s="188">
        <v>0.05</v>
      </c>
      <c r="AO39" s="188">
        <v>0.4</v>
      </c>
      <c r="AP39" s="188">
        <v>0.4</v>
      </c>
      <c r="AQ39" s="188">
        <v>100</v>
      </c>
      <c r="AR39" s="188">
        <v>5</v>
      </c>
      <c r="AS39" s="188">
        <v>0.91700000000000004</v>
      </c>
      <c r="AT39" s="188">
        <v>0.1</v>
      </c>
      <c r="AU39" s="264">
        <v>45.9159194</v>
      </c>
      <c r="AV39" s="264">
        <v>6.9358082999999997</v>
      </c>
      <c r="AW39" s="188">
        <v>1958</v>
      </c>
      <c r="AX39" s="188" t="s">
        <v>864</v>
      </c>
      <c r="AY39" s="188" t="s">
        <v>864</v>
      </c>
      <c r="AZ39" s="188">
        <v>3.2197</v>
      </c>
      <c r="BA39" s="188">
        <v>0.19158246995022499</v>
      </c>
      <c r="BC39" s="156" t="s">
        <v>895</v>
      </c>
      <c r="BD39" s="156" t="s">
        <v>861</v>
      </c>
      <c r="BE39" s="156" t="s">
        <v>862</v>
      </c>
      <c r="BF39" s="156">
        <v>0.152</v>
      </c>
      <c r="BG39" s="156">
        <v>3.6999999999999998E-2</v>
      </c>
      <c r="BH39" s="156">
        <v>2.327</v>
      </c>
      <c r="BI39" s="156">
        <v>5.8000000000000003E-2</v>
      </c>
      <c r="BJ39" s="156">
        <v>0.78600000000000003</v>
      </c>
      <c r="BK39" s="156">
        <v>1.0999999999999999E-2</v>
      </c>
      <c r="BL39" s="156">
        <v>0</v>
      </c>
      <c r="BM39" s="156">
        <v>0</v>
      </c>
      <c r="BN39" s="156">
        <v>3.266</v>
      </c>
      <c r="BO39" s="156">
        <v>0.21199999999999999</v>
      </c>
      <c r="BP39" s="156">
        <v>1.0999999999999999E-2</v>
      </c>
      <c r="BQ39" s="156">
        <v>1E-3</v>
      </c>
      <c r="BR39" s="156">
        <v>3.2770000000000001</v>
      </c>
      <c r="BS39" s="156">
        <v>7.0000000000000007E-2</v>
      </c>
      <c r="BT39" s="156">
        <v>3.266</v>
      </c>
      <c r="BU39" s="156">
        <v>0.21199999999999999</v>
      </c>
      <c r="BV39" s="188">
        <v>6.5419999999999998</v>
      </c>
      <c r="BW39" s="188">
        <v>0.223</v>
      </c>
      <c r="BX39" s="188">
        <v>3.22</v>
      </c>
      <c r="BY39" s="188">
        <v>0.19</v>
      </c>
      <c r="BZ39" s="188">
        <v>0.49199999999999999</v>
      </c>
      <c r="CA39" s="188">
        <v>3.4000000000000002E-2</v>
      </c>
    </row>
    <row r="40" spans="1:79" s="104" customFormat="1" ht="13.5" customHeight="1" x14ac:dyDescent="0.25">
      <c r="A40" s="156" t="s">
        <v>896</v>
      </c>
      <c r="B40" s="156" t="s">
        <v>861</v>
      </c>
      <c r="C40" s="156" t="s">
        <v>862</v>
      </c>
      <c r="D40" s="156" t="s">
        <v>863</v>
      </c>
      <c r="E40" s="265">
        <v>11.6</v>
      </c>
      <c r="F40" s="265">
        <v>0.1</v>
      </c>
      <c r="G40" s="265">
        <v>27.6</v>
      </c>
      <c r="H40" s="265">
        <v>0.1</v>
      </c>
      <c r="I40" s="188">
        <v>3.96</v>
      </c>
      <c r="J40" s="188">
        <v>0.01</v>
      </c>
      <c r="K40" s="188" t="s">
        <v>864</v>
      </c>
      <c r="L40" s="188" t="s">
        <v>864</v>
      </c>
      <c r="M40" s="188" t="s">
        <v>546</v>
      </c>
      <c r="N40" s="188" t="s">
        <v>864</v>
      </c>
      <c r="O40" s="188" t="s">
        <v>864</v>
      </c>
      <c r="P40" s="188" t="s">
        <v>864</v>
      </c>
      <c r="Q40" s="188" t="s">
        <v>864</v>
      </c>
      <c r="R40" s="188">
        <v>12.5</v>
      </c>
      <c r="S40" s="188">
        <v>0.5</v>
      </c>
      <c r="T40" s="188" t="s">
        <v>864</v>
      </c>
      <c r="U40" s="188" t="s">
        <v>864</v>
      </c>
      <c r="V40" s="188" t="s">
        <v>546</v>
      </c>
      <c r="W40" s="188" t="s">
        <v>864</v>
      </c>
      <c r="X40" s="188" t="s">
        <v>864</v>
      </c>
      <c r="Y40" s="197">
        <v>3.648606</v>
      </c>
      <c r="Z40" s="197">
        <v>3.5666419999999997E-2</v>
      </c>
      <c r="AA40" s="197">
        <v>0.82680540000000002</v>
      </c>
      <c r="AB40" s="197">
        <v>7.9387280000000008E-3</v>
      </c>
      <c r="AC40" s="188" t="s">
        <v>864</v>
      </c>
      <c r="AD40" s="188" t="s">
        <v>864</v>
      </c>
      <c r="AE40" s="188" t="s">
        <v>546</v>
      </c>
      <c r="AF40" s="188">
        <v>850</v>
      </c>
      <c r="AG40" s="188">
        <v>950</v>
      </c>
      <c r="AH40" s="263" t="s">
        <v>865</v>
      </c>
      <c r="AI40" s="264" t="s">
        <v>866</v>
      </c>
      <c r="AJ40" s="264">
        <v>0</v>
      </c>
      <c r="AK40" s="264">
        <v>0</v>
      </c>
      <c r="AL40" s="263" t="s">
        <v>867</v>
      </c>
      <c r="AM40" s="188">
        <v>0.15</v>
      </c>
      <c r="AN40" s="188">
        <v>0.05</v>
      </c>
      <c r="AO40" s="188">
        <v>0.4</v>
      </c>
      <c r="AP40" s="188">
        <v>0.4</v>
      </c>
      <c r="AQ40" s="188">
        <v>100</v>
      </c>
      <c r="AR40" s="188">
        <v>5</v>
      </c>
      <c r="AS40" s="188">
        <v>0.91700000000000004</v>
      </c>
      <c r="AT40" s="188">
        <v>0.1</v>
      </c>
      <c r="AU40" s="264">
        <v>45.9159194</v>
      </c>
      <c r="AV40" s="264">
        <v>6.9358082999999997</v>
      </c>
      <c r="AW40" s="188">
        <v>1958</v>
      </c>
      <c r="AX40" s="188" t="s">
        <v>864</v>
      </c>
      <c r="AY40" s="188" t="s">
        <v>864</v>
      </c>
      <c r="AZ40" s="188">
        <v>3.8729</v>
      </c>
      <c r="BA40" s="188">
        <v>0.21887217949784801</v>
      </c>
      <c r="BC40" s="156" t="s">
        <v>896</v>
      </c>
      <c r="BD40" s="156" t="s">
        <v>861</v>
      </c>
      <c r="BE40" s="156" t="s">
        <v>862</v>
      </c>
      <c r="BF40" s="156">
        <v>0.152</v>
      </c>
      <c r="BG40" s="156">
        <v>3.6999999999999998E-2</v>
      </c>
      <c r="BH40" s="156">
        <v>2.327</v>
      </c>
      <c r="BI40" s="156">
        <v>5.8000000000000003E-2</v>
      </c>
      <c r="BJ40" s="156">
        <v>0.82599999999999996</v>
      </c>
      <c r="BK40" s="156">
        <v>1.0999999999999999E-2</v>
      </c>
      <c r="BL40" s="156">
        <v>0</v>
      </c>
      <c r="BM40" s="156">
        <v>0</v>
      </c>
      <c r="BN40" s="156">
        <v>3.266</v>
      </c>
      <c r="BO40" s="156">
        <v>0.21199999999999999</v>
      </c>
      <c r="BP40" s="156">
        <v>1.0999999999999999E-2</v>
      </c>
      <c r="BQ40" s="156">
        <v>1E-3</v>
      </c>
      <c r="BR40" s="156">
        <v>3.3159999999999998</v>
      </c>
      <c r="BS40" s="156">
        <v>7.0000000000000007E-2</v>
      </c>
      <c r="BT40" s="156">
        <v>3.266</v>
      </c>
      <c r="BU40" s="156">
        <v>0.21199999999999999</v>
      </c>
      <c r="BV40" s="188">
        <v>6.5819999999999999</v>
      </c>
      <c r="BW40" s="188">
        <v>0.223</v>
      </c>
      <c r="BX40" s="188">
        <v>3.87</v>
      </c>
      <c r="BY40" s="188">
        <v>0.22</v>
      </c>
      <c r="BZ40" s="188">
        <v>0.58799999999999997</v>
      </c>
      <c r="CA40" s="188">
        <v>3.9E-2</v>
      </c>
    </row>
    <row r="41" spans="1:79" s="104" customFormat="1" ht="13.5" customHeight="1" x14ac:dyDescent="0.25">
      <c r="A41" s="156" t="s">
        <v>897</v>
      </c>
      <c r="B41" s="156" t="s">
        <v>861</v>
      </c>
      <c r="C41" s="156" t="s">
        <v>862</v>
      </c>
      <c r="D41" s="156" t="s">
        <v>863</v>
      </c>
      <c r="E41" s="265">
        <v>11.6</v>
      </c>
      <c r="F41" s="265">
        <v>0.1</v>
      </c>
      <c r="G41" s="265">
        <v>27.6</v>
      </c>
      <c r="H41" s="265">
        <v>0.1</v>
      </c>
      <c r="I41" s="188">
        <v>3.96</v>
      </c>
      <c r="J41" s="188">
        <v>0.01</v>
      </c>
      <c r="K41" s="188" t="s">
        <v>864</v>
      </c>
      <c r="L41" s="188" t="s">
        <v>864</v>
      </c>
      <c r="M41" s="188" t="s">
        <v>546</v>
      </c>
      <c r="N41" s="188" t="s">
        <v>864</v>
      </c>
      <c r="O41" s="188" t="s">
        <v>864</v>
      </c>
      <c r="P41" s="188" t="s">
        <v>864</v>
      </c>
      <c r="Q41" s="188" t="s">
        <v>864</v>
      </c>
      <c r="R41" s="188">
        <v>12.5</v>
      </c>
      <c r="S41" s="188">
        <v>0.5</v>
      </c>
      <c r="T41" s="188" t="s">
        <v>864</v>
      </c>
      <c r="U41" s="188" t="s">
        <v>864</v>
      </c>
      <c r="V41" s="188" t="s">
        <v>546</v>
      </c>
      <c r="W41" s="188" t="s">
        <v>864</v>
      </c>
      <c r="X41" s="188" t="s">
        <v>864</v>
      </c>
      <c r="Y41" s="197">
        <v>3.6489069999999999</v>
      </c>
      <c r="Z41" s="197">
        <v>3.5669310000000003E-2</v>
      </c>
      <c r="AA41" s="197">
        <v>0.83979079999999995</v>
      </c>
      <c r="AB41" s="197">
        <v>8.0191359999999996E-3</v>
      </c>
      <c r="AC41" s="188" t="s">
        <v>864</v>
      </c>
      <c r="AD41" s="188" t="s">
        <v>864</v>
      </c>
      <c r="AE41" s="188" t="s">
        <v>546</v>
      </c>
      <c r="AF41" s="188">
        <v>850</v>
      </c>
      <c r="AG41" s="188">
        <v>950</v>
      </c>
      <c r="AH41" s="263" t="s">
        <v>865</v>
      </c>
      <c r="AI41" s="264" t="s">
        <v>866</v>
      </c>
      <c r="AJ41" s="264">
        <v>0</v>
      </c>
      <c r="AK41" s="264">
        <v>0</v>
      </c>
      <c r="AL41" s="263" t="s">
        <v>867</v>
      </c>
      <c r="AM41" s="188">
        <v>0.15</v>
      </c>
      <c r="AN41" s="188">
        <v>0.05</v>
      </c>
      <c r="AO41" s="188">
        <v>0.4</v>
      </c>
      <c r="AP41" s="188">
        <v>0.4</v>
      </c>
      <c r="AQ41" s="188">
        <v>100</v>
      </c>
      <c r="AR41" s="188">
        <v>5</v>
      </c>
      <c r="AS41" s="188">
        <v>0.91700000000000004</v>
      </c>
      <c r="AT41" s="188">
        <v>0.1</v>
      </c>
      <c r="AU41" s="264">
        <v>45.9159194</v>
      </c>
      <c r="AV41" s="264">
        <v>6.9358082999999997</v>
      </c>
      <c r="AW41" s="188">
        <v>1958</v>
      </c>
      <c r="AX41" s="188" t="s">
        <v>864</v>
      </c>
      <c r="AY41" s="188" t="s">
        <v>864</v>
      </c>
      <c r="AZ41" s="188">
        <v>4.8531000000000004</v>
      </c>
      <c r="BA41" s="188">
        <v>0.42750811351690898</v>
      </c>
      <c r="BC41" s="156" t="s">
        <v>897</v>
      </c>
      <c r="BD41" s="156" t="s">
        <v>861</v>
      </c>
      <c r="BE41" s="156" t="s">
        <v>862</v>
      </c>
      <c r="BF41" s="156">
        <v>0.152</v>
      </c>
      <c r="BG41" s="156">
        <v>3.6999999999999998E-2</v>
      </c>
      <c r="BH41" s="156">
        <v>2.327</v>
      </c>
      <c r="BI41" s="156">
        <v>5.8000000000000003E-2</v>
      </c>
      <c r="BJ41" s="156">
        <v>0.83599999999999997</v>
      </c>
      <c r="BK41" s="156">
        <v>1.0999999999999999E-2</v>
      </c>
      <c r="BL41" s="156">
        <v>0</v>
      </c>
      <c r="BM41" s="156">
        <v>0</v>
      </c>
      <c r="BN41" s="156">
        <v>3.266</v>
      </c>
      <c r="BO41" s="156">
        <v>0.21199999999999999</v>
      </c>
      <c r="BP41" s="156">
        <v>1.0999999999999999E-2</v>
      </c>
      <c r="BQ41" s="156">
        <v>1E-3</v>
      </c>
      <c r="BR41" s="156">
        <v>3.3260000000000001</v>
      </c>
      <c r="BS41" s="156">
        <v>7.0000000000000007E-2</v>
      </c>
      <c r="BT41" s="156">
        <v>3.266</v>
      </c>
      <c r="BU41" s="156">
        <v>0.21199999999999999</v>
      </c>
      <c r="BV41" s="188">
        <v>6.5919999999999996</v>
      </c>
      <c r="BW41" s="188">
        <v>0.223</v>
      </c>
      <c r="BX41" s="188">
        <v>4.8499999999999996</v>
      </c>
      <c r="BY41" s="188">
        <v>0.43</v>
      </c>
      <c r="BZ41" s="188">
        <v>0.73599999999999999</v>
      </c>
      <c r="CA41" s="188">
        <v>7.0000000000000007E-2</v>
      </c>
    </row>
    <row r="42" spans="1:79" s="104" customFormat="1" ht="13.5" customHeight="1" x14ac:dyDescent="0.25">
      <c r="A42" s="156" t="s">
        <v>898</v>
      </c>
      <c r="B42" s="156" t="s">
        <v>861</v>
      </c>
      <c r="C42" s="156" t="s">
        <v>862</v>
      </c>
      <c r="D42" s="156" t="s">
        <v>863</v>
      </c>
      <c r="E42" s="265">
        <v>11.6</v>
      </c>
      <c r="F42" s="265">
        <v>0.1</v>
      </c>
      <c r="G42" s="265">
        <v>27.6</v>
      </c>
      <c r="H42" s="265">
        <v>0.1</v>
      </c>
      <c r="I42" s="188">
        <v>3.96</v>
      </c>
      <c r="J42" s="188">
        <v>0.01</v>
      </c>
      <c r="K42" s="188" t="s">
        <v>864</v>
      </c>
      <c r="L42" s="188" t="s">
        <v>864</v>
      </c>
      <c r="M42" s="188" t="s">
        <v>546</v>
      </c>
      <c r="N42" s="188" t="s">
        <v>864</v>
      </c>
      <c r="O42" s="188" t="s">
        <v>864</v>
      </c>
      <c r="P42" s="188" t="s">
        <v>864</v>
      </c>
      <c r="Q42" s="188" t="s">
        <v>864</v>
      </c>
      <c r="R42" s="188">
        <v>12.5</v>
      </c>
      <c r="S42" s="188">
        <v>0.5</v>
      </c>
      <c r="T42" s="188" t="s">
        <v>864</v>
      </c>
      <c r="U42" s="188" t="s">
        <v>864</v>
      </c>
      <c r="V42" s="188" t="s">
        <v>546</v>
      </c>
      <c r="W42" s="188" t="s">
        <v>864</v>
      </c>
      <c r="X42" s="188" t="s">
        <v>864</v>
      </c>
      <c r="Y42" s="197">
        <v>3.6489910000000001</v>
      </c>
      <c r="Z42" s="197">
        <v>3.567012E-2</v>
      </c>
      <c r="AA42" s="197">
        <v>0.85155539999999996</v>
      </c>
      <c r="AB42" s="197">
        <v>8.1091559999999993E-3</v>
      </c>
      <c r="AC42" s="188" t="s">
        <v>864</v>
      </c>
      <c r="AD42" s="188" t="s">
        <v>864</v>
      </c>
      <c r="AE42" s="188" t="s">
        <v>546</v>
      </c>
      <c r="AF42" s="188">
        <v>850</v>
      </c>
      <c r="AG42" s="188">
        <v>950</v>
      </c>
      <c r="AH42" s="263" t="s">
        <v>865</v>
      </c>
      <c r="AI42" s="264" t="s">
        <v>866</v>
      </c>
      <c r="AJ42" s="264">
        <v>0</v>
      </c>
      <c r="AK42" s="264">
        <v>0</v>
      </c>
      <c r="AL42" s="263" t="s">
        <v>867</v>
      </c>
      <c r="AM42" s="188">
        <v>0.15</v>
      </c>
      <c r="AN42" s="188">
        <v>0.05</v>
      </c>
      <c r="AO42" s="188">
        <v>0.4</v>
      </c>
      <c r="AP42" s="188">
        <v>0.4</v>
      </c>
      <c r="AQ42" s="188">
        <v>100</v>
      </c>
      <c r="AR42" s="188">
        <v>5</v>
      </c>
      <c r="AS42" s="188">
        <v>0.91700000000000004</v>
      </c>
      <c r="AT42" s="188">
        <v>0.1</v>
      </c>
      <c r="AU42" s="264">
        <v>45.9159194</v>
      </c>
      <c r="AV42" s="264">
        <v>6.9358082999999997</v>
      </c>
      <c r="AW42" s="188">
        <v>1958</v>
      </c>
      <c r="AX42" s="188" t="s">
        <v>864</v>
      </c>
      <c r="AY42" s="188" t="s">
        <v>864</v>
      </c>
      <c r="AZ42" s="188">
        <v>9.8101000000000003</v>
      </c>
      <c r="BA42" s="188">
        <v>0.72601605640349898</v>
      </c>
      <c r="BC42" s="156" t="s">
        <v>898</v>
      </c>
      <c r="BD42" s="156" t="s">
        <v>861</v>
      </c>
      <c r="BE42" s="156" t="s">
        <v>862</v>
      </c>
      <c r="BF42" s="156">
        <v>0.152</v>
      </c>
      <c r="BG42" s="156">
        <v>3.6999999999999998E-2</v>
      </c>
      <c r="BH42" s="156">
        <v>2.327</v>
      </c>
      <c r="BI42" s="156">
        <v>5.8000000000000003E-2</v>
      </c>
      <c r="BJ42" s="156">
        <v>0.84599999999999997</v>
      </c>
      <c r="BK42" s="156">
        <v>1.0999999999999999E-2</v>
      </c>
      <c r="BL42" s="156">
        <v>0</v>
      </c>
      <c r="BM42" s="156">
        <v>0</v>
      </c>
      <c r="BN42" s="156">
        <v>3.266</v>
      </c>
      <c r="BO42" s="156">
        <v>0.21199999999999999</v>
      </c>
      <c r="BP42" s="156">
        <v>1.0999999999999999E-2</v>
      </c>
      <c r="BQ42" s="156">
        <v>1E-3</v>
      </c>
      <c r="BR42" s="156">
        <v>3.3359999999999999</v>
      </c>
      <c r="BS42" s="156">
        <v>7.0000000000000007E-2</v>
      </c>
      <c r="BT42" s="156">
        <v>3.266</v>
      </c>
      <c r="BU42" s="156">
        <v>0.21199999999999999</v>
      </c>
      <c r="BV42" s="188">
        <v>6.6020000000000003</v>
      </c>
      <c r="BW42" s="188">
        <v>0.223</v>
      </c>
      <c r="BX42" s="188">
        <v>9.81</v>
      </c>
      <c r="BY42" s="188">
        <v>0.73</v>
      </c>
      <c r="BZ42" s="188">
        <v>1.486</v>
      </c>
      <c r="CA42" s="188">
        <v>0.121</v>
      </c>
    </row>
    <row r="43" spans="1:79" s="104" customFormat="1" ht="13.5" customHeight="1" x14ac:dyDescent="0.25">
      <c r="A43" s="156" t="s">
        <v>899</v>
      </c>
      <c r="B43" s="156" t="s">
        <v>861</v>
      </c>
      <c r="C43" s="156" t="s">
        <v>862</v>
      </c>
      <c r="D43" s="156" t="s">
        <v>863</v>
      </c>
      <c r="E43" s="265">
        <v>11.6</v>
      </c>
      <c r="F43" s="265">
        <v>0.1</v>
      </c>
      <c r="G43" s="265">
        <v>27.6</v>
      </c>
      <c r="H43" s="265">
        <v>0.1</v>
      </c>
      <c r="I43" s="188">
        <v>3.96</v>
      </c>
      <c r="J43" s="188">
        <v>0.01</v>
      </c>
      <c r="K43" s="188" t="s">
        <v>864</v>
      </c>
      <c r="L43" s="188" t="s">
        <v>864</v>
      </c>
      <c r="M43" s="188" t="s">
        <v>546</v>
      </c>
      <c r="N43" s="188" t="s">
        <v>864</v>
      </c>
      <c r="O43" s="188" t="s">
        <v>864</v>
      </c>
      <c r="P43" s="188" t="s">
        <v>864</v>
      </c>
      <c r="Q43" s="188" t="s">
        <v>864</v>
      </c>
      <c r="R43" s="188">
        <v>12.5</v>
      </c>
      <c r="S43" s="188">
        <v>0.5</v>
      </c>
      <c r="T43" s="188" t="s">
        <v>864</v>
      </c>
      <c r="U43" s="188" t="s">
        <v>864</v>
      </c>
      <c r="V43" s="188" t="s">
        <v>546</v>
      </c>
      <c r="W43" s="188" t="s">
        <v>864</v>
      </c>
      <c r="X43" s="188" t="s">
        <v>864</v>
      </c>
      <c r="Y43" s="197">
        <v>3.6489989999999999</v>
      </c>
      <c r="Z43" s="197">
        <v>3.5670199999999999E-2</v>
      </c>
      <c r="AA43" s="197">
        <v>0.85606130000000003</v>
      </c>
      <c r="AB43" s="197">
        <v>8.1483400000000004E-3</v>
      </c>
      <c r="AC43" s="188" t="s">
        <v>864</v>
      </c>
      <c r="AD43" s="188" t="s">
        <v>864</v>
      </c>
      <c r="AE43" s="188" t="s">
        <v>546</v>
      </c>
      <c r="AF43" s="188">
        <v>850</v>
      </c>
      <c r="AG43" s="188">
        <v>950</v>
      </c>
      <c r="AH43" s="263" t="s">
        <v>865</v>
      </c>
      <c r="AI43" s="264" t="s">
        <v>866</v>
      </c>
      <c r="AJ43" s="264">
        <v>0</v>
      </c>
      <c r="AK43" s="264">
        <v>0</v>
      </c>
      <c r="AL43" s="263" t="s">
        <v>867</v>
      </c>
      <c r="AM43" s="188">
        <v>0.15</v>
      </c>
      <c r="AN43" s="188">
        <v>0.05</v>
      </c>
      <c r="AO43" s="188">
        <v>0.4</v>
      </c>
      <c r="AP43" s="188">
        <v>0.4</v>
      </c>
      <c r="AQ43" s="188">
        <v>100</v>
      </c>
      <c r="AR43" s="188">
        <v>5</v>
      </c>
      <c r="AS43" s="188">
        <v>0.91700000000000004</v>
      </c>
      <c r="AT43" s="188">
        <v>0.1</v>
      </c>
      <c r="AU43" s="264">
        <v>45.9159194</v>
      </c>
      <c r="AV43" s="264">
        <v>6.9358082999999997</v>
      </c>
      <c r="AW43" s="188">
        <v>1958</v>
      </c>
      <c r="AX43" s="188" t="s">
        <v>864</v>
      </c>
      <c r="AY43" s="188" t="s">
        <v>864</v>
      </c>
      <c r="AZ43" s="188">
        <v>13.7561</v>
      </c>
      <c r="BA43" s="188">
        <v>0.68463505844927897</v>
      </c>
      <c r="BC43" s="156" t="s">
        <v>899</v>
      </c>
      <c r="BD43" s="156" t="s">
        <v>861</v>
      </c>
      <c r="BE43" s="156" t="s">
        <v>862</v>
      </c>
      <c r="BF43" s="156">
        <v>0.152</v>
      </c>
      <c r="BG43" s="156">
        <v>3.6999999999999998E-2</v>
      </c>
      <c r="BH43" s="156">
        <v>2.327</v>
      </c>
      <c r="BI43" s="156">
        <v>5.8000000000000003E-2</v>
      </c>
      <c r="BJ43" s="156">
        <v>0.85599999999999998</v>
      </c>
      <c r="BK43" s="156">
        <v>1.0999999999999999E-2</v>
      </c>
      <c r="BL43" s="156">
        <v>0</v>
      </c>
      <c r="BM43" s="156">
        <v>0</v>
      </c>
      <c r="BN43" s="156">
        <v>3.266</v>
      </c>
      <c r="BO43" s="156">
        <v>0.21199999999999999</v>
      </c>
      <c r="BP43" s="156">
        <v>1.0999999999999999E-2</v>
      </c>
      <c r="BQ43" s="156">
        <v>1E-3</v>
      </c>
      <c r="BR43" s="156">
        <v>3.3460000000000001</v>
      </c>
      <c r="BS43" s="156">
        <v>7.0000000000000007E-2</v>
      </c>
      <c r="BT43" s="156">
        <v>3.266</v>
      </c>
      <c r="BU43" s="156">
        <v>0.21199999999999999</v>
      </c>
      <c r="BV43" s="188">
        <v>6.6120000000000001</v>
      </c>
      <c r="BW43" s="188">
        <v>0.223</v>
      </c>
      <c r="BX43" s="188">
        <v>13.76</v>
      </c>
      <c r="BY43" s="188">
        <v>0.68</v>
      </c>
      <c r="BZ43" s="188">
        <v>2.081</v>
      </c>
      <c r="CA43" s="188">
        <v>0.125</v>
      </c>
    </row>
    <row r="44" spans="1:79" s="104" customFormat="1" ht="13.5" customHeight="1" x14ac:dyDescent="0.25">
      <c r="A44" s="156" t="s">
        <v>900</v>
      </c>
      <c r="B44" s="156" t="s">
        <v>861</v>
      </c>
      <c r="C44" s="156" t="s">
        <v>862</v>
      </c>
      <c r="D44" s="156" t="s">
        <v>863</v>
      </c>
      <c r="E44" s="265">
        <v>11.6</v>
      </c>
      <c r="F44" s="265">
        <v>0.1</v>
      </c>
      <c r="G44" s="265">
        <v>27.6</v>
      </c>
      <c r="H44" s="265">
        <v>0.1</v>
      </c>
      <c r="I44" s="188">
        <v>3.96</v>
      </c>
      <c r="J44" s="188">
        <v>0.01</v>
      </c>
      <c r="K44" s="188" t="s">
        <v>864</v>
      </c>
      <c r="L44" s="188" t="s">
        <v>864</v>
      </c>
      <c r="M44" s="188" t="s">
        <v>546</v>
      </c>
      <c r="N44" s="188" t="s">
        <v>864</v>
      </c>
      <c r="O44" s="188" t="s">
        <v>864</v>
      </c>
      <c r="P44" s="188" t="s">
        <v>864</v>
      </c>
      <c r="Q44" s="188" t="s">
        <v>864</v>
      </c>
      <c r="R44" s="188">
        <v>12.5</v>
      </c>
      <c r="S44" s="188">
        <v>0.5</v>
      </c>
      <c r="T44" s="188" t="s">
        <v>864</v>
      </c>
      <c r="U44" s="188" t="s">
        <v>864</v>
      </c>
      <c r="V44" s="188" t="s">
        <v>546</v>
      </c>
      <c r="W44" s="188" t="s">
        <v>864</v>
      </c>
      <c r="X44" s="188" t="s">
        <v>864</v>
      </c>
      <c r="Y44" s="197">
        <v>3.5425</v>
      </c>
      <c r="Z44" s="197">
        <v>3.6474649999999997E-2</v>
      </c>
      <c r="AA44" s="197">
        <v>0.66402340000000004</v>
      </c>
      <c r="AB44" s="197">
        <v>8.7466369999999998E-3</v>
      </c>
      <c r="AC44" s="188" t="s">
        <v>864</v>
      </c>
      <c r="AD44" s="188" t="s">
        <v>864</v>
      </c>
      <c r="AE44" s="188" t="s">
        <v>546</v>
      </c>
      <c r="AF44" s="188">
        <v>850</v>
      </c>
      <c r="AG44" s="188">
        <v>950</v>
      </c>
      <c r="AH44" s="263" t="s">
        <v>865</v>
      </c>
      <c r="AI44" s="264" t="s">
        <v>866</v>
      </c>
      <c r="AJ44" s="264">
        <v>0</v>
      </c>
      <c r="AK44" s="264">
        <v>0</v>
      </c>
      <c r="AL44" s="263" t="s">
        <v>867</v>
      </c>
      <c r="AM44" s="188">
        <v>0.15</v>
      </c>
      <c r="AN44" s="188">
        <v>0.05</v>
      </c>
      <c r="AO44" s="188">
        <v>0.4</v>
      </c>
      <c r="AP44" s="188">
        <v>0.4</v>
      </c>
      <c r="AQ44" s="188">
        <v>100</v>
      </c>
      <c r="AR44" s="188">
        <v>5</v>
      </c>
      <c r="AS44" s="188">
        <v>0.91700000000000004</v>
      </c>
      <c r="AT44" s="188">
        <v>0.1</v>
      </c>
      <c r="AU44" s="264">
        <v>45.9159194</v>
      </c>
      <c r="AV44" s="264">
        <v>6.9358082999999997</v>
      </c>
      <c r="AW44" s="188">
        <v>1958</v>
      </c>
      <c r="AX44" s="188" t="s">
        <v>864</v>
      </c>
      <c r="AY44" s="188" t="s">
        <v>864</v>
      </c>
      <c r="AZ44" s="188">
        <v>4.9233000000000002</v>
      </c>
      <c r="BA44" s="264">
        <v>725.594016353195</v>
      </c>
      <c r="BC44" s="156" t="s">
        <v>900</v>
      </c>
      <c r="BD44" s="156" t="s">
        <v>861</v>
      </c>
      <c r="BE44" s="156" t="s">
        <v>862</v>
      </c>
      <c r="BF44" s="156">
        <v>0.152</v>
      </c>
      <c r="BG44" s="156">
        <v>3.6999999999999998E-2</v>
      </c>
      <c r="BH44" s="156">
        <v>2.2570000000000001</v>
      </c>
      <c r="BI44" s="156">
        <v>5.7000000000000002E-2</v>
      </c>
      <c r="BJ44" s="156">
        <v>0.65700000000000003</v>
      </c>
      <c r="BK44" s="156">
        <v>0.01</v>
      </c>
      <c r="BL44" s="156">
        <v>0</v>
      </c>
      <c r="BM44" s="156">
        <v>0</v>
      </c>
      <c r="BN44" s="156">
        <v>3.266</v>
      </c>
      <c r="BO44" s="156">
        <v>0.21199999999999999</v>
      </c>
      <c r="BP44" s="156">
        <v>1.0999999999999999E-2</v>
      </c>
      <c r="BQ44" s="156">
        <v>1E-3</v>
      </c>
      <c r="BR44" s="156">
        <v>3.077</v>
      </c>
      <c r="BS44" s="156">
        <v>6.8000000000000005E-2</v>
      </c>
      <c r="BT44" s="156">
        <v>3.266</v>
      </c>
      <c r="BU44" s="156">
        <v>0.21199999999999999</v>
      </c>
      <c r="BV44" s="188">
        <v>6.343</v>
      </c>
      <c r="BW44" s="188">
        <v>0.223</v>
      </c>
      <c r="BX44" s="188">
        <v>4.92</v>
      </c>
      <c r="BY44" s="188">
        <v>725.59</v>
      </c>
      <c r="BZ44" s="188">
        <v>0.77600000000000002</v>
      </c>
      <c r="CA44" s="188">
        <v>114.399</v>
      </c>
    </row>
    <row r="45" spans="1:79" s="104" customFormat="1" ht="13.5" customHeight="1" x14ac:dyDescent="0.25">
      <c r="A45" s="156" t="s">
        <v>901</v>
      </c>
      <c r="B45" s="156" t="s">
        <v>861</v>
      </c>
      <c r="C45" s="156" t="s">
        <v>862</v>
      </c>
      <c r="D45" s="156" t="s">
        <v>863</v>
      </c>
      <c r="E45" s="265">
        <v>11.6</v>
      </c>
      <c r="F45" s="265">
        <v>0.1</v>
      </c>
      <c r="G45" s="265">
        <v>27.6</v>
      </c>
      <c r="H45" s="265">
        <v>0.1</v>
      </c>
      <c r="I45" s="188">
        <v>3.96</v>
      </c>
      <c r="J45" s="188">
        <v>0.01</v>
      </c>
      <c r="K45" s="188" t="s">
        <v>864</v>
      </c>
      <c r="L45" s="188" t="s">
        <v>864</v>
      </c>
      <c r="M45" s="188" t="s">
        <v>546</v>
      </c>
      <c r="N45" s="188" t="s">
        <v>864</v>
      </c>
      <c r="O45" s="188" t="s">
        <v>864</v>
      </c>
      <c r="P45" s="188" t="s">
        <v>864</v>
      </c>
      <c r="Q45" s="188" t="s">
        <v>864</v>
      </c>
      <c r="R45" s="188">
        <v>12.5</v>
      </c>
      <c r="S45" s="188">
        <v>0.5</v>
      </c>
      <c r="T45" s="188" t="s">
        <v>864</v>
      </c>
      <c r="U45" s="188" t="s">
        <v>864</v>
      </c>
      <c r="V45" s="188" t="s">
        <v>546</v>
      </c>
      <c r="W45" s="188" t="s">
        <v>864</v>
      </c>
      <c r="X45" s="188" t="s">
        <v>864</v>
      </c>
      <c r="Y45" s="197">
        <v>3.6329850000000001</v>
      </c>
      <c r="Z45" s="197">
        <v>3.5582179999999998E-2</v>
      </c>
      <c r="AA45" s="197">
        <v>0.74204429999999999</v>
      </c>
      <c r="AB45" s="197">
        <v>7.9797830000000007E-3</v>
      </c>
      <c r="AC45" s="188" t="s">
        <v>864</v>
      </c>
      <c r="AD45" s="188" t="s">
        <v>864</v>
      </c>
      <c r="AE45" s="188" t="s">
        <v>546</v>
      </c>
      <c r="AF45" s="188">
        <v>850</v>
      </c>
      <c r="AG45" s="188">
        <v>950</v>
      </c>
      <c r="AH45" s="263" t="s">
        <v>865</v>
      </c>
      <c r="AI45" s="264" t="s">
        <v>866</v>
      </c>
      <c r="AJ45" s="264">
        <v>0</v>
      </c>
      <c r="AK45" s="264">
        <v>0</v>
      </c>
      <c r="AL45" s="263" t="s">
        <v>867</v>
      </c>
      <c r="AM45" s="188">
        <v>0.15</v>
      </c>
      <c r="AN45" s="188">
        <v>0.05</v>
      </c>
      <c r="AO45" s="188">
        <v>0.4</v>
      </c>
      <c r="AP45" s="188">
        <v>0.4</v>
      </c>
      <c r="AQ45" s="188">
        <v>100</v>
      </c>
      <c r="AR45" s="188">
        <v>5</v>
      </c>
      <c r="AS45" s="188">
        <v>0.91700000000000004</v>
      </c>
      <c r="AT45" s="188">
        <v>0.1</v>
      </c>
      <c r="AU45" s="264">
        <v>45.9159194</v>
      </c>
      <c r="AV45" s="264">
        <v>6.9358082999999997</v>
      </c>
      <c r="AW45" s="188">
        <v>1958</v>
      </c>
      <c r="AX45" s="188" t="s">
        <v>864</v>
      </c>
      <c r="AY45" s="188" t="s">
        <v>864</v>
      </c>
      <c r="AZ45" s="188">
        <v>14.6874</v>
      </c>
      <c r="BA45" s="188">
        <v>0.88649816785623603</v>
      </c>
      <c r="BC45" s="156" t="s">
        <v>901</v>
      </c>
      <c r="BD45" s="156" t="s">
        <v>861</v>
      </c>
      <c r="BE45" s="156" t="s">
        <v>862</v>
      </c>
      <c r="BF45" s="156">
        <v>0.152</v>
      </c>
      <c r="BG45" s="156">
        <v>3.6999999999999998E-2</v>
      </c>
      <c r="BH45" s="156">
        <v>2.3149999999999999</v>
      </c>
      <c r="BI45" s="156">
        <v>5.8000000000000003E-2</v>
      </c>
      <c r="BJ45" s="156">
        <v>0.73699999999999999</v>
      </c>
      <c r="BK45" s="156">
        <v>1.0999999999999999E-2</v>
      </c>
      <c r="BL45" s="156">
        <v>0</v>
      </c>
      <c r="BM45" s="156">
        <v>0</v>
      </c>
      <c r="BN45" s="156">
        <v>3.266</v>
      </c>
      <c r="BO45" s="156">
        <v>0.21199999999999999</v>
      </c>
      <c r="BP45" s="156">
        <v>1.0999999999999999E-2</v>
      </c>
      <c r="BQ45" s="156">
        <v>1E-3</v>
      </c>
      <c r="BR45" s="156">
        <v>3.214</v>
      </c>
      <c r="BS45" s="156">
        <v>6.9000000000000006E-2</v>
      </c>
      <c r="BT45" s="156">
        <v>3.266</v>
      </c>
      <c r="BU45" s="156">
        <v>0.21199999999999999</v>
      </c>
      <c r="BV45" s="188">
        <v>6.48</v>
      </c>
      <c r="BW45" s="188">
        <v>0.223</v>
      </c>
      <c r="BX45" s="188">
        <v>14.69</v>
      </c>
      <c r="BY45" s="188">
        <v>0.89</v>
      </c>
      <c r="BZ45" s="188">
        <v>2.2669999999999999</v>
      </c>
      <c r="CA45" s="188">
        <v>0.158</v>
      </c>
    </row>
    <row r="46" spans="1:79" s="104" customFormat="1" ht="13.5" customHeight="1" x14ac:dyDescent="0.25">
      <c r="A46" s="156" t="s">
        <v>902</v>
      </c>
      <c r="B46" s="156" t="s">
        <v>861</v>
      </c>
      <c r="C46" s="156" t="s">
        <v>862</v>
      </c>
      <c r="D46" s="156" t="s">
        <v>863</v>
      </c>
      <c r="E46" s="265">
        <v>11.6</v>
      </c>
      <c r="F46" s="265">
        <v>0.1</v>
      </c>
      <c r="G46" s="265">
        <v>27.6</v>
      </c>
      <c r="H46" s="265">
        <v>0.1</v>
      </c>
      <c r="I46" s="188">
        <v>3.96</v>
      </c>
      <c r="J46" s="188">
        <v>0.01</v>
      </c>
      <c r="K46" s="188" t="s">
        <v>864</v>
      </c>
      <c r="L46" s="188" t="s">
        <v>864</v>
      </c>
      <c r="M46" s="188" t="s">
        <v>546</v>
      </c>
      <c r="N46" s="188" t="s">
        <v>864</v>
      </c>
      <c r="O46" s="188" t="s">
        <v>864</v>
      </c>
      <c r="P46" s="188" t="s">
        <v>864</v>
      </c>
      <c r="Q46" s="188" t="s">
        <v>864</v>
      </c>
      <c r="R46" s="188">
        <v>12.5</v>
      </c>
      <c r="S46" s="188">
        <v>0.5</v>
      </c>
      <c r="T46" s="188" t="s">
        <v>864</v>
      </c>
      <c r="U46" s="188" t="s">
        <v>864</v>
      </c>
      <c r="V46" s="188" t="s">
        <v>546</v>
      </c>
      <c r="W46" s="188" t="s">
        <v>864</v>
      </c>
      <c r="X46" s="188" t="s">
        <v>864</v>
      </c>
      <c r="Y46" s="197">
        <v>3.6453690000000001</v>
      </c>
      <c r="Z46" s="197">
        <v>3.5638999999999997E-2</v>
      </c>
      <c r="AA46" s="197">
        <v>0.78728560000000003</v>
      </c>
      <c r="AB46" s="197">
        <v>7.8375389999999993E-3</v>
      </c>
      <c r="AC46" s="188" t="s">
        <v>864</v>
      </c>
      <c r="AD46" s="188" t="s">
        <v>864</v>
      </c>
      <c r="AE46" s="188" t="s">
        <v>546</v>
      </c>
      <c r="AF46" s="188">
        <v>850</v>
      </c>
      <c r="AG46" s="188">
        <v>950</v>
      </c>
      <c r="AH46" s="263" t="s">
        <v>865</v>
      </c>
      <c r="AI46" s="264" t="s">
        <v>866</v>
      </c>
      <c r="AJ46" s="264">
        <v>0</v>
      </c>
      <c r="AK46" s="264">
        <v>0</v>
      </c>
      <c r="AL46" s="263" t="s">
        <v>867</v>
      </c>
      <c r="AM46" s="188">
        <v>0.15</v>
      </c>
      <c r="AN46" s="188">
        <v>0.05</v>
      </c>
      <c r="AO46" s="188">
        <v>0.4</v>
      </c>
      <c r="AP46" s="188">
        <v>0.4</v>
      </c>
      <c r="AQ46" s="188">
        <v>100</v>
      </c>
      <c r="AR46" s="188">
        <v>5</v>
      </c>
      <c r="AS46" s="188">
        <v>0.91700000000000004</v>
      </c>
      <c r="AT46" s="188">
        <v>0.1</v>
      </c>
      <c r="AU46" s="264">
        <v>45.9159194</v>
      </c>
      <c r="AV46" s="264">
        <v>6.9358082999999997</v>
      </c>
      <c r="AW46" s="188">
        <v>1958</v>
      </c>
      <c r="AX46" s="188" t="s">
        <v>864</v>
      </c>
      <c r="AY46" s="188" t="s">
        <v>864</v>
      </c>
      <c r="AZ46" s="188">
        <v>19.7925</v>
      </c>
      <c r="BA46" s="188">
        <v>1.71630653917264</v>
      </c>
      <c r="BC46" s="156" t="s">
        <v>902</v>
      </c>
      <c r="BD46" s="156" t="s">
        <v>861</v>
      </c>
      <c r="BE46" s="156" t="s">
        <v>862</v>
      </c>
      <c r="BF46" s="156">
        <v>0.152</v>
      </c>
      <c r="BG46" s="156">
        <v>3.6999999999999998E-2</v>
      </c>
      <c r="BH46" s="156">
        <v>2.327</v>
      </c>
      <c r="BI46" s="156">
        <v>5.8000000000000003E-2</v>
      </c>
      <c r="BJ46" s="156">
        <v>0.78600000000000003</v>
      </c>
      <c r="BK46" s="156">
        <v>1.0999999999999999E-2</v>
      </c>
      <c r="BL46" s="156">
        <v>0</v>
      </c>
      <c r="BM46" s="156">
        <v>0</v>
      </c>
      <c r="BN46" s="156">
        <v>3.266</v>
      </c>
      <c r="BO46" s="156">
        <v>0.21199999999999999</v>
      </c>
      <c r="BP46" s="156">
        <v>1.0999999999999999E-2</v>
      </c>
      <c r="BQ46" s="156">
        <v>1E-3</v>
      </c>
      <c r="BR46" s="156">
        <v>3.2770000000000001</v>
      </c>
      <c r="BS46" s="156">
        <v>7.0000000000000007E-2</v>
      </c>
      <c r="BT46" s="156">
        <v>3.266</v>
      </c>
      <c r="BU46" s="156">
        <v>0.21199999999999999</v>
      </c>
      <c r="BV46" s="188">
        <v>6.5419999999999998</v>
      </c>
      <c r="BW46" s="188">
        <v>0.223</v>
      </c>
      <c r="BX46" s="188">
        <v>19.79</v>
      </c>
      <c r="BY46" s="188">
        <v>1.72</v>
      </c>
      <c r="BZ46" s="188">
        <v>3.0249999999999999</v>
      </c>
      <c r="CA46" s="188">
        <v>0.28199999999999997</v>
      </c>
    </row>
    <row r="47" spans="1:79" s="104" customFormat="1" ht="13.2" x14ac:dyDescent="0.25">
      <c r="A47" s="156" t="s">
        <v>903</v>
      </c>
      <c r="B47" s="156" t="s">
        <v>861</v>
      </c>
      <c r="C47" s="156" t="s">
        <v>862</v>
      </c>
      <c r="D47" s="156" t="s">
        <v>863</v>
      </c>
      <c r="E47" s="265">
        <v>11.6</v>
      </c>
      <c r="F47" s="265">
        <v>0.1</v>
      </c>
      <c r="G47" s="265">
        <v>27.6</v>
      </c>
      <c r="H47" s="265">
        <v>0.1</v>
      </c>
      <c r="I47" s="188">
        <v>3.96</v>
      </c>
      <c r="J47" s="188">
        <v>0.01</v>
      </c>
      <c r="K47" s="188" t="s">
        <v>864</v>
      </c>
      <c r="L47" s="188" t="s">
        <v>864</v>
      </c>
      <c r="M47" s="188" t="s">
        <v>546</v>
      </c>
      <c r="N47" s="188" t="s">
        <v>864</v>
      </c>
      <c r="O47" s="188" t="s">
        <v>864</v>
      </c>
      <c r="P47" s="188" t="s">
        <v>864</v>
      </c>
      <c r="Q47" s="188" t="s">
        <v>864</v>
      </c>
      <c r="R47" s="188">
        <v>12.5</v>
      </c>
      <c r="S47" s="188">
        <v>0.5</v>
      </c>
      <c r="T47" s="188" t="s">
        <v>864</v>
      </c>
      <c r="U47" s="188" t="s">
        <v>864</v>
      </c>
      <c r="V47" s="188" t="s">
        <v>546</v>
      </c>
      <c r="W47" s="188" t="s">
        <v>864</v>
      </c>
      <c r="X47" s="188" t="s">
        <v>864</v>
      </c>
      <c r="Y47" s="197">
        <v>3.648606</v>
      </c>
      <c r="Z47" s="197">
        <v>3.5666419999999997E-2</v>
      </c>
      <c r="AA47" s="197">
        <v>0.82680540000000002</v>
      </c>
      <c r="AB47" s="197">
        <v>7.9387280000000008E-3</v>
      </c>
      <c r="AC47" s="188" t="s">
        <v>864</v>
      </c>
      <c r="AD47" s="188" t="s">
        <v>864</v>
      </c>
      <c r="AE47" s="188" t="s">
        <v>546</v>
      </c>
      <c r="AF47" s="188">
        <v>850</v>
      </c>
      <c r="AG47" s="188">
        <v>950</v>
      </c>
      <c r="AH47" s="263" t="s">
        <v>865</v>
      </c>
      <c r="AI47" s="264" t="s">
        <v>866</v>
      </c>
      <c r="AJ47" s="264">
        <v>0</v>
      </c>
      <c r="AK47" s="264">
        <v>0</v>
      </c>
      <c r="AL47" s="263" t="s">
        <v>867</v>
      </c>
      <c r="AM47" s="188">
        <v>0.15</v>
      </c>
      <c r="AN47" s="188">
        <v>0.05</v>
      </c>
      <c r="AO47" s="188">
        <v>0.4</v>
      </c>
      <c r="AP47" s="188">
        <v>0.4</v>
      </c>
      <c r="AQ47" s="188">
        <v>100</v>
      </c>
      <c r="AR47" s="188">
        <v>5</v>
      </c>
      <c r="AS47" s="188">
        <v>0.91700000000000004</v>
      </c>
      <c r="AT47" s="188">
        <v>0.1</v>
      </c>
      <c r="AU47" s="264">
        <v>45.9159194</v>
      </c>
      <c r="AV47" s="264">
        <v>6.9358082999999997</v>
      </c>
      <c r="AW47" s="188">
        <v>1958</v>
      </c>
      <c r="AX47" s="188" t="s">
        <v>864</v>
      </c>
      <c r="AY47" s="188" t="s">
        <v>864</v>
      </c>
      <c r="AZ47" s="188">
        <v>22.979700000000001</v>
      </c>
      <c r="BA47" s="188">
        <v>2.08545707236794</v>
      </c>
      <c r="BC47" s="156" t="s">
        <v>903</v>
      </c>
      <c r="BD47" s="156" t="s">
        <v>861</v>
      </c>
      <c r="BE47" s="156" t="s">
        <v>862</v>
      </c>
      <c r="BF47" s="156">
        <v>0.152</v>
      </c>
      <c r="BG47" s="156">
        <v>3.6999999999999998E-2</v>
      </c>
      <c r="BH47" s="156">
        <v>2.327</v>
      </c>
      <c r="BI47" s="156">
        <v>5.8000000000000003E-2</v>
      </c>
      <c r="BJ47" s="156">
        <v>0.82599999999999996</v>
      </c>
      <c r="BK47" s="156">
        <v>1.0999999999999999E-2</v>
      </c>
      <c r="BL47" s="156">
        <v>0</v>
      </c>
      <c r="BM47" s="156">
        <v>0</v>
      </c>
      <c r="BN47" s="156">
        <v>3.266</v>
      </c>
      <c r="BO47" s="156">
        <v>0.21199999999999999</v>
      </c>
      <c r="BP47" s="156">
        <v>1.0999999999999999E-2</v>
      </c>
      <c r="BQ47" s="156">
        <v>1E-3</v>
      </c>
      <c r="BR47" s="156">
        <v>3.3159999999999998</v>
      </c>
      <c r="BS47" s="156">
        <v>7.0000000000000007E-2</v>
      </c>
      <c r="BT47" s="156">
        <v>3.266</v>
      </c>
      <c r="BU47" s="156">
        <v>0.21199999999999999</v>
      </c>
      <c r="BV47" s="188">
        <v>6.5819999999999999</v>
      </c>
      <c r="BW47" s="188">
        <v>0.223</v>
      </c>
      <c r="BX47" s="188">
        <v>22.98</v>
      </c>
      <c r="BY47" s="188">
        <v>2.09</v>
      </c>
      <c r="BZ47" s="188">
        <v>3.4910000000000001</v>
      </c>
      <c r="CA47" s="188">
        <v>0.33900000000000002</v>
      </c>
    </row>
    <row r="48" spans="1:79" s="104" customFormat="1" ht="13.5" customHeight="1" x14ac:dyDescent="0.25">
      <c r="A48" s="156" t="s">
        <v>1014</v>
      </c>
      <c r="B48" s="156" t="s">
        <v>861</v>
      </c>
      <c r="C48" s="156" t="s">
        <v>862</v>
      </c>
      <c r="D48" s="156" t="s">
        <v>863</v>
      </c>
      <c r="E48" s="265">
        <v>11.6</v>
      </c>
      <c r="F48" s="265">
        <v>0.1</v>
      </c>
      <c r="G48" s="265">
        <v>27.6</v>
      </c>
      <c r="H48" s="265">
        <v>0.1</v>
      </c>
      <c r="I48" s="188">
        <v>3.96</v>
      </c>
      <c r="J48" s="188">
        <v>0.01</v>
      </c>
      <c r="K48" s="188" t="s">
        <v>864</v>
      </c>
      <c r="L48" s="188" t="s">
        <v>864</v>
      </c>
      <c r="M48" s="188" t="s">
        <v>546</v>
      </c>
      <c r="N48" s="188" t="s">
        <v>864</v>
      </c>
      <c r="O48" s="188" t="s">
        <v>864</v>
      </c>
      <c r="P48" s="188" t="s">
        <v>864</v>
      </c>
      <c r="Q48" s="188" t="s">
        <v>864</v>
      </c>
      <c r="R48" s="188">
        <v>12.5</v>
      </c>
      <c r="S48" s="188">
        <v>0.5</v>
      </c>
      <c r="T48" s="188" t="s">
        <v>864</v>
      </c>
      <c r="U48" s="188" t="s">
        <v>864</v>
      </c>
      <c r="V48" s="188" t="s">
        <v>546</v>
      </c>
      <c r="W48" s="188" t="s">
        <v>864</v>
      </c>
      <c r="X48" s="188" t="s">
        <v>864</v>
      </c>
      <c r="Y48" s="197">
        <v>3.5425</v>
      </c>
      <c r="Z48" s="197">
        <v>3.6474649999999997E-2</v>
      </c>
      <c r="AA48" s="197">
        <v>0.66402340000000004</v>
      </c>
      <c r="AB48" s="197">
        <v>8.7466369999999998E-3</v>
      </c>
      <c r="AC48" s="188" t="s">
        <v>864</v>
      </c>
      <c r="AD48" s="188" t="s">
        <v>864</v>
      </c>
      <c r="AE48" s="188" t="s">
        <v>546</v>
      </c>
      <c r="AF48" s="188">
        <v>850</v>
      </c>
      <c r="AG48" s="188">
        <v>950</v>
      </c>
      <c r="AH48" s="263" t="s">
        <v>865</v>
      </c>
      <c r="AI48" s="264" t="s">
        <v>866</v>
      </c>
      <c r="AJ48" s="264">
        <v>0</v>
      </c>
      <c r="AK48" s="264">
        <v>0</v>
      </c>
      <c r="AL48" s="263" t="s">
        <v>867</v>
      </c>
      <c r="AM48" s="188">
        <v>0.15</v>
      </c>
      <c r="AN48" s="188">
        <v>0.05</v>
      </c>
      <c r="AO48" s="188">
        <v>0.4</v>
      </c>
      <c r="AP48" s="188">
        <v>0.4</v>
      </c>
      <c r="AQ48" s="188">
        <v>100</v>
      </c>
      <c r="AR48" s="188">
        <v>5</v>
      </c>
      <c r="AS48" s="188">
        <v>0.91700000000000004</v>
      </c>
      <c r="AT48" s="188">
        <v>0.1</v>
      </c>
      <c r="AU48" s="264">
        <v>45.9159194</v>
      </c>
      <c r="AV48" s="264">
        <v>6.9358082999999997</v>
      </c>
      <c r="AW48" s="188">
        <v>1958</v>
      </c>
      <c r="AX48" s="188" t="s">
        <v>864</v>
      </c>
      <c r="AY48" s="188" t="s">
        <v>864</v>
      </c>
      <c r="AZ48" s="188">
        <v>3.2805480000000009</v>
      </c>
      <c r="BA48" s="188">
        <v>0.75482269402975222</v>
      </c>
      <c r="BC48" s="156" t="s">
        <v>1014</v>
      </c>
      <c r="BD48" s="156" t="s">
        <v>861</v>
      </c>
      <c r="BE48" s="156" t="s">
        <v>862</v>
      </c>
      <c r="BF48" s="156">
        <v>0.152</v>
      </c>
      <c r="BG48" s="156">
        <v>3.6999999999999998E-2</v>
      </c>
      <c r="BH48" s="156">
        <v>2.2570000000000001</v>
      </c>
      <c r="BI48" s="156">
        <v>5.7000000000000002E-2</v>
      </c>
      <c r="BJ48" s="156">
        <v>0.65700000000000003</v>
      </c>
      <c r="BK48" s="156">
        <v>0.01</v>
      </c>
      <c r="BL48" s="156">
        <v>0</v>
      </c>
      <c r="BM48" s="156">
        <v>0</v>
      </c>
      <c r="BN48" s="156">
        <v>3.266</v>
      </c>
      <c r="BO48" s="156">
        <v>0.21199999999999999</v>
      </c>
      <c r="BP48" s="156">
        <v>1.0999999999999999E-2</v>
      </c>
      <c r="BQ48" s="156">
        <v>1E-3</v>
      </c>
      <c r="BR48" s="156">
        <v>3.077</v>
      </c>
      <c r="BS48" s="156">
        <v>6.8000000000000005E-2</v>
      </c>
      <c r="BT48" s="156">
        <v>3.266</v>
      </c>
      <c r="BU48" s="156">
        <v>0.21199999999999999</v>
      </c>
      <c r="BV48" s="188">
        <v>6.343</v>
      </c>
      <c r="BW48" s="188">
        <v>0.223</v>
      </c>
      <c r="BX48" s="188">
        <v>3.28</v>
      </c>
      <c r="BY48" s="188">
        <v>0.75</v>
      </c>
      <c r="BZ48" s="188">
        <v>0.51700000000000002</v>
      </c>
      <c r="CA48" s="188">
        <v>0.12</v>
      </c>
    </row>
    <row r="49" spans="1:79" s="104" customFormat="1" ht="13.5" customHeight="1" x14ac:dyDescent="0.25">
      <c r="A49" s="156" t="s">
        <v>1015</v>
      </c>
      <c r="B49" s="156" t="s">
        <v>861</v>
      </c>
      <c r="C49" s="156" t="s">
        <v>862</v>
      </c>
      <c r="D49" s="156" t="s">
        <v>863</v>
      </c>
      <c r="E49" s="265">
        <v>11.6</v>
      </c>
      <c r="F49" s="265">
        <v>0.1</v>
      </c>
      <c r="G49" s="265">
        <v>27.6</v>
      </c>
      <c r="H49" s="265">
        <v>0.1</v>
      </c>
      <c r="I49" s="188">
        <v>3.96</v>
      </c>
      <c r="J49" s="188">
        <v>0.01</v>
      </c>
      <c r="K49" s="188" t="s">
        <v>864</v>
      </c>
      <c r="L49" s="188" t="s">
        <v>864</v>
      </c>
      <c r="M49" s="188" t="s">
        <v>546</v>
      </c>
      <c r="N49" s="188" t="s">
        <v>864</v>
      </c>
      <c r="O49" s="188" t="s">
        <v>864</v>
      </c>
      <c r="P49" s="188" t="s">
        <v>864</v>
      </c>
      <c r="Q49" s="188" t="s">
        <v>864</v>
      </c>
      <c r="R49" s="188">
        <v>12.5</v>
      </c>
      <c r="S49" s="188">
        <v>0.5</v>
      </c>
      <c r="T49" s="188" t="s">
        <v>864</v>
      </c>
      <c r="U49" s="188" t="s">
        <v>864</v>
      </c>
      <c r="V49" s="188" t="s">
        <v>546</v>
      </c>
      <c r="W49" s="188" t="s">
        <v>864</v>
      </c>
      <c r="X49" s="188" t="s">
        <v>864</v>
      </c>
      <c r="Y49" s="197">
        <v>3.5425</v>
      </c>
      <c r="Z49" s="197">
        <v>3.6474649999999997E-2</v>
      </c>
      <c r="AA49" s="197">
        <v>0.66402340000000004</v>
      </c>
      <c r="AB49" s="197">
        <v>8.7466369999999998E-3</v>
      </c>
      <c r="AC49" s="188" t="s">
        <v>864</v>
      </c>
      <c r="AD49" s="188" t="s">
        <v>864</v>
      </c>
      <c r="AE49" s="188" t="s">
        <v>546</v>
      </c>
      <c r="AF49" s="188">
        <v>850</v>
      </c>
      <c r="AG49" s="188">
        <v>950</v>
      </c>
      <c r="AH49" s="263" t="s">
        <v>865</v>
      </c>
      <c r="AI49" s="264" t="s">
        <v>866</v>
      </c>
      <c r="AJ49" s="264">
        <v>0</v>
      </c>
      <c r="AK49" s="264">
        <v>0</v>
      </c>
      <c r="AL49" s="263" t="s">
        <v>867</v>
      </c>
      <c r="AM49" s="188">
        <v>0.15</v>
      </c>
      <c r="AN49" s="188">
        <v>0.05</v>
      </c>
      <c r="AO49" s="188">
        <v>0.4</v>
      </c>
      <c r="AP49" s="188">
        <v>0.4</v>
      </c>
      <c r="AQ49" s="188">
        <v>100</v>
      </c>
      <c r="AR49" s="188">
        <v>5</v>
      </c>
      <c r="AS49" s="188">
        <v>0.91700000000000004</v>
      </c>
      <c r="AT49" s="188">
        <v>0.1</v>
      </c>
      <c r="AU49" s="264">
        <v>45.9159194</v>
      </c>
      <c r="AV49" s="264">
        <v>6.9358082999999997</v>
      </c>
      <c r="AW49" s="188">
        <v>1958</v>
      </c>
      <c r="AX49" s="188" t="s">
        <v>864</v>
      </c>
      <c r="AY49" s="188" t="s">
        <v>864</v>
      </c>
      <c r="AZ49" s="188">
        <v>5.3873670000000011</v>
      </c>
      <c r="BA49" s="188">
        <v>1.2678752582537456</v>
      </c>
      <c r="BC49" s="156" t="s">
        <v>1015</v>
      </c>
      <c r="BD49" s="156" t="s">
        <v>861</v>
      </c>
      <c r="BE49" s="156" t="s">
        <v>862</v>
      </c>
      <c r="BF49" s="156">
        <v>0.152</v>
      </c>
      <c r="BG49" s="156">
        <v>3.6999999999999998E-2</v>
      </c>
      <c r="BH49" s="156">
        <v>2.2570000000000001</v>
      </c>
      <c r="BI49" s="156">
        <v>5.7000000000000002E-2</v>
      </c>
      <c r="BJ49" s="156">
        <v>0.65700000000000003</v>
      </c>
      <c r="BK49" s="156">
        <v>0.01</v>
      </c>
      <c r="BL49" s="156">
        <v>0</v>
      </c>
      <c r="BM49" s="156">
        <v>0</v>
      </c>
      <c r="BN49" s="156">
        <v>3.266</v>
      </c>
      <c r="BO49" s="156">
        <v>0.21199999999999999</v>
      </c>
      <c r="BP49" s="156">
        <v>1.0999999999999999E-2</v>
      </c>
      <c r="BQ49" s="156">
        <v>1E-3</v>
      </c>
      <c r="BR49" s="156">
        <v>3.077</v>
      </c>
      <c r="BS49" s="156">
        <v>6.8000000000000005E-2</v>
      </c>
      <c r="BT49" s="156">
        <v>3.266</v>
      </c>
      <c r="BU49" s="156">
        <v>0.21199999999999999</v>
      </c>
      <c r="BV49" s="188">
        <v>6.343</v>
      </c>
      <c r="BW49" s="188">
        <v>0.223</v>
      </c>
      <c r="BX49" s="188">
        <v>5.3873670000000002</v>
      </c>
      <c r="BY49" s="188">
        <v>1.2678752579999999</v>
      </c>
      <c r="BZ49" s="188">
        <v>0.84899999999999998</v>
      </c>
      <c r="CA49" s="188">
        <v>0.20200000000000001</v>
      </c>
    </row>
    <row r="50" spans="1:79" s="104" customFormat="1" ht="13.2" x14ac:dyDescent="0.25">
      <c r="A50" s="237" t="s">
        <v>904</v>
      </c>
      <c r="B50" s="156" t="s">
        <v>861</v>
      </c>
      <c r="C50" s="156" t="s">
        <v>862</v>
      </c>
      <c r="D50" s="156" t="s">
        <v>863</v>
      </c>
      <c r="E50" s="188">
        <v>6.7</v>
      </c>
      <c r="F50" s="188">
        <v>0.4</v>
      </c>
      <c r="G50" s="265">
        <v>28.8</v>
      </c>
      <c r="H50" s="265">
        <v>1.8</v>
      </c>
      <c r="I50" s="188">
        <v>3.98</v>
      </c>
      <c r="J50" s="188">
        <v>0.28000000000000003</v>
      </c>
      <c r="K50" s="188" t="s">
        <v>864</v>
      </c>
      <c r="L50" s="188" t="s">
        <v>864</v>
      </c>
      <c r="M50" s="188" t="s">
        <v>546</v>
      </c>
      <c r="N50" s="188" t="s">
        <v>864</v>
      </c>
      <c r="O50" s="188" t="s">
        <v>864</v>
      </c>
      <c r="P50" s="188" t="s">
        <v>864</v>
      </c>
      <c r="Q50" s="188" t="s">
        <v>864</v>
      </c>
      <c r="R50" s="188">
        <v>12.5</v>
      </c>
      <c r="S50" s="188">
        <v>0.5</v>
      </c>
      <c r="T50" s="188" t="s">
        <v>864</v>
      </c>
      <c r="U50" s="188" t="s">
        <v>864</v>
      </c>
      <c r="V50" s="188" t="s">
        <v>546</v>
      </c>
      <c r="W50" s="188" t="s">
        <v>864</v>
      </c>
      <c r="X50" s="188" t="s">
        <v>864</v>
      </c>
      <c r="Y50" s="197">
        <v>3.2185139999999999</v>
      </c>
      <c r="Z50" s="197">
        <v>0.3579234</v>
      </c>
      <c r="AA50" s="197">
        <v>0.72792279999999998</v>
      </c>
      <c r="AB50" s="197">
        <v>8.1409609999999993E-2</v>
      </c>
      <c r="AC50" s="188" t="s">
        <v>864</v>
      </c>
      <c r="AD50" s="188" t="s">
        <v>864</v>
      </c>
      <c r="AE50" s="188" t="s">
        <v>546</v>
      </c>
      <c r="AF50" s="188">
        <v>850</v>
      </c>
      <c r="AG50" s="188">
        <v>950</v>
      </c>
      <c r="AH50" s="263" t="s">
        <v>865</v>
      </c>
      <c r="AI50" s="264" t="s">
        <v>866</v>
      </c>
      <c r="AJ50" s="264">
        <v>0</v>
      </c>
      <c r="AK50" s="264">
        <v>0</v>
      </c>
      <c r="AL50" s="263" t="s">
        <v>867</v>
      </c>
      <c r="AM50" s="188">
        <v>0.08</v>
      </c>
      <c r="AN50" s="188">
        <v>0.02</v>
      </c>
      <c r="AO50" s="188">
        <v>0.4</v>
      </c>
      <c r="AP50" s="188">
        <v>0.4</v>
      </c>
      <c r="AQ50" s="188">
        <v>100</v>
      </c>
      <c r="AR50" s="188">
        <v>5</v>
      </c>
      <c r="AS50" s="188">
        <v>0.91700000000000004</v>
      </c>
      <c r="AT50" s="188">
        <v>0.1</v>
      </c>
      <c r="AU50" s="264">
        <v>45.914306000000003</v>
      </c>
      <c r="AV50" s="264">
        <v>6.9376389999999999</v>
      </c>
      <c r="AW50" s="264">
        <v>1894</v>
      </c>
      <c r="AX50" s="188" t="s">
        <v>864</v>
      </c>
      <c r="AY50" s="188" t="s">
        <v>864</v>
      </c>
      <c r="AZ50" s="188">
        <v>12.839399999999999</v>
      </c>
      <c r="BA50" s="188">
        <v>221.87454886544</v>
      </c>
      <c r="BC50" s="237" t="s">
        <v>904</v>
      </c>
      <c r="BD50" s="156" t="s">
        <v>861</v>
      </c>
      <c r="BE50" s="156" t="s">
        <v>862</v>
      </c>
      <c r="BF50" s="156">
        <v>6.0999999999999999E-2</v>
      </c>
      <c r="BG50" s="156">
        <v>1.0999999999999999E-2</v>
      </c>
      <c r="BH50" s="156">
        <v>2.0529999999999999</v>
      </c>
      <c r="BI50" s="156">
        <v>0.23400000000000001</v>
      </c>
      <c r="BJ50" s="156">
        <v>0.72699999999999998</v>
      </c>
      <c r="BK50" s="156">
        <v>0.08</v>
      </c>
      <c r="BL50" s="156">
        <v>0</v>
      </c>
      <c r="BM50" s="156">
        <v>0</v>
      </c>
      <c r="BN50" s="156">
        <v>3.266</v>
      </c>
      <c r="BO50" s="156">
        <v>0.21199999999999999</v>
      </c>
      <c r="BP50" s="156">
        <v>1.0999999999999999E-2</v>
      </c>
      <c r="BQ50" s="156">
        <v>1E-3</v>
      </c>
      <c r="BR50" s="156">
        <v>2.851</v>
      </c>
      <c r="BS50" s="156">
        <v>0.248</v>
      </c>
      <c r="BT50" s="156">
        <v>3.266</v>
      </c>
      <c r="BU50" s="156">
        <v>0.21199999999999999</v>
      </c>
      <c r="BV50" s="188">
        <v>6.117</v>
      </c>
      <c r="BW50" s="188">
        <v>0.32600000000000001</v>
      </c>
      <c r="BX50" s="188">
        <v>12.839399999999999</v>
      </c>
      <c r="BY50" s="188">
        <v>221.87454890000001</v>
      </c>
      <c r="BZ50" s="188">
        <v>2.0990000000000002</v>
      </c>
      <c r="CA50" s="188">
        <v>36.273000000000003</v>
      </c>
    </row>
    <row r="51" spans="1:79" s="104" customFormat="1" ht="13.2" x14ac:dyDescent="0.25">
      <c r="A51" s="156" t="s">
        <v>1013</v>
      </c>
      <c r="B51" s="156" t="s">
        <v>861</v>
      </c>
      <c r="C51" s="156" t="s">
        <v>862</v>
      </c>
      <c r="D51" s="156" t="s">
        <v>863</v>
      </c>
      <c r="E51" s="188">
        <v>6.7</v>
      </c>
      <c r="F51" s="188">
        <v>0.4</v>
      </c>
      <c r="G51" s="265">
        <v>28.8</v>
      </c>
      <c r="H51" s="265">
        <v>1.8</v>
      </c>
      <c r="I51" s="188">
        <v>3.98</v>
      </c>
      <c r="J51" s="188">
        <v>0.28000000000000003</v>
      </c>
      <c r="K51" s="188" t="s">
        <v>864</v>
      </c>
      <c r="L51" s="188" t="s">
        <v>864</v>
      </c>
      <c r="M51" s="188" t="s">
        <v>546</v>
      </c>
      <c r="N51" s="188" t="s">
        <v>864</v>
      </c>
      <c r="O51" s="188" t="s">
        <v>864</v>
      </c>
      <c r="P51" s="188" t="s">
        <v>864</v>
      </c>
      <c r="Q51" s="188" t="s">
        <v>864</v>
      </c>
      <c r="R51" s="188">
        <v>12.5</v>
      </c>
      <c r="S51" s="188">
        <v>0.5</v>
      </c>
      <c r="T51" s="188" t="s">
        <v>864</v>
      </c>
      <c r="U51" s="188" t="s">
        <v>864</v>
      </c>
      <c r="V51" s="188" t="s">
        <v>546</v>
      </c>
      <c r="W51" s="188" t="s">
        <v>864</v>
      </c>
      <c r="X51" s="188" t="s">
        <v>864</v>
      </c>
      <c r="Y51" s="197">
        <v>3.0801210000000001</v>
      </c>
      <c r="Z51" s="197">
        <v>0.34289639999999999</v>
      </c>
      <c r="AA51" s="197">
        <v>0.59282369999999995</v>
      </c>
      <c r="AB51" s="197">
        <v>6.657283E-2</v>
      </c>
      <c r="AC51" s="188" t="s">
        <v>864</v>
      </c>
      <c r="AD51" s="188" t="s">
        <v>864</v>
      </c>
      <c r="AE51" s="188" t="s">
        <v>546</v>
      </c>
      <c r="AF51" s="188">
        <v>850</v>
      </c>
      <c r="AG51" s="188">
        <v>950</v>
      </c>
      <c r="AH51" s="263" t="s">
        <v>865</v>
      </c>
      <c r="AI51" s="264" t="s">
        <v>866</v>
      </c>
      <c r="AJ51" s="264">
        <v>0</v>
      </c>
      <c r="AK51" s="264">
        <v>0</v>
      </c>
      <c r="AL51" s="263" t="s">
        <v>867</v>
      </c>
      <c r="AM51" s="188">
        <v>0.08</v>
      </c>
      <c r="AN51" s="188">
        <v>0.02</v>
      </c>
      <c r="AO51" s="188">
        <v>0.4</v>
      </c>
      <c r="AP51" s="188">
        <v>0.4</v>
      </c>
      <c r="AQ51" s="188">
        <v>100</v>
      </c>
      <c r="AR51" s="188">
        <v>5</v>
      </c>
      <c r="AS51" s="188">
        <v>0.91700000000000004</v>
      </c>
      <c r="AT51" s="188">
        <v>0.1</v>
      </c>
      <c r="AU51" s="264">
        <v>45.914306000000003</v>
      </c>
      <c r="AV51" s="264">
        <v>6.9376389999999999</v>
      </c>
      <c r="AW51" s="264">
        <v>1894</v>
      </c>
      <c r="AX51" s="188" t="s">
        <v>864</v>
      </c>
      <c r="AY51" s="188" t="s">
        <v>864</v>
      </c>
      <c r="AZ51" s="188">
        <v>3.1940173333333339</v>
      </c>
      <c r="BA51" s="188">
        <v>0.16204798159392991</v>
      </c>
      <c r="BC51" s="156" t="s">
        <v>1013</v>
      </c>
      <c r="BD51" s="156" t="s">
        <v>861</v>
      </c>
      <c r="BE51" s="156" t="s">
        <v>862</v>
      </c>
      <c r="BF51" s="156">
        <v>6.0999999999999999E-2</v>
      </c>
      <c r="BG51" s="156">
        <v>1.0999999999999999E-2</v>
      </c>
      <c r="BH51" s="156">
        <v>1.964</v>
      </c>
      <c r="BI51" s="156">
        <v>0.221</v>
      </c>
      <c r="BJ51" s="156">
        <v>0.58699999999999997</v>
      </c>
      <c r="BK51" s="156">
        <v>7.0000000000000007E-2</v>
      </c>
      <c r="BL51" s="156">
        <v>0</v>
      </c>
      <c r="BM51" s="156">
        <v>0</v>
      </c>
      <c r="BN51" s="156">
        <v>3.266</v>
      </c>
      <c r="BO51" s="156">
        <v>0.21199999999999999</v>
      </c>
      <c r="BP51" s="156">
        <v>1.0999999999999999E-2</v>
      </c>
      <c r="BQ51" s="156">
        <v>1E-3</v>
      </c>
      <c r="BR51" s="156">
        <v>2.6230000000000002</v>
      </c>
      <c r="BS51" s="156">
        <v>0.23200000000000001</v>
      </c>
      <c r="BT51" s="156">
        <v>3.266</v>
      </c>
      <c r="BU51" s="156">
        <v>0.21199999999999999</v>
      </c>
      <c r="BV51" s="188">
        <v>5.8879999999999999</v>
      </c>
      <c r="BW51" s="188">
        <v>0.314</v>
      </c>
      <c r="BX51" s="188">
        <v>3.1940173330000001</v>
      </c>
      <c r="BY51" s="188">
        <v>0.16204798200000001</v>
      </c>
      <c r="BZ51" s="188">
        <v>0.54200000000000004</v>
      </c>
      <c r="CA51" s="188">
        <v>0.04</v>
      </c>
    </row>
    <row r="52" spans="1:79" s="104" customFormat="1" ht="13.2" x14ac:dyDescent="0.25">
      <c r="A52" s="237" t="s">
        <v>905</v>
      </c>
      <c r="B52" s="156" t="s">
        <v>861</v>
      </c>
      <c r="C52" s="156" t="s">
        <v>862</v>
      </c>
      <c r="D52" s="156" t="s">
        <v>863</v>
      </c>
      <c r="E52" s="265">
        <v>8</v>
      </c>
      <c r="F52" s="265">
        <v>0.5</v>
      </c>
      <c r="G52" s="265">
        <v>32.299999999999997</v>
      </c>
      <c r="H52" s="265">
        <v>1.9</v>
      </c>
      <c r="I52" s="188">
        <v>3.65</v>
      </c>
      <c r="J52" s="188">
        <v>0.27</v>
      </c>
      <c r="K52" s="188" t="s">
        <v>864</v>
      </c>
      <c r="L52" s="188" t="s">
        <v>864</v>
      </c>
      <c r="M52" s="188" t="s">
        <v>546</v>
      </c>
      <c r="N52" s="188" t="s">
        <v>864</v>
      </c>
      <c r="O52" s="188" t="s">
        <v>864</v>
      </c>
      <c r="P52" s="188" t="s">
        <v>864</v>
      </c>
      <c r="Q52" s="188" t="s">
        <v>864</v>
      </c>
      <c r="R52" s="188">
        <v>12.5</v>
      </c>
      <c r="S52" s="188">
        <v>0.5</v>
      </c>
      <c r="T52" s="188" t="s">
        <v>864</v>
      </c>
      <c r="U52" s="188" t="s">
        <v>864</v>
      </c>
      <c r="V52" s="188" t="s">
        <v>546</v>
      </c>
      <c r="W52" s="188" t="s">
        <v>864</v>
      </c>
      <c r="X52" s="188" t="s">
        <v>864</v>
      </c>
      <c r="Y52" s="197">
        <v>3.1775869999999999</v>
      </c>
      <c r="Z52" s="197">
        <v>0.36011539999999997</v>
      </c>
      <c r="AA52" s="197">
        <v>1.11557</v>
      </c>
      <c r="AB52" s="197">
        <v>0.12651580000000001</v>
      </c>
      <c r="AC52" s="188" t="s">
        <v>864</v>
      </c>
      <c r="AD52" s="188" t="s">
        <v>864</v>
      </c>
      <c r="AE52" s="188" t="s">
        <v>546</v>
      </c>
      <c r="AF52" s="188">
        <v>850</v>
      </c>
      <c r="AG52" s="188">
        <v>950</v>
      </c>
      <c r="AH52" s="263" t="s">
        <v>865</v>
      </c>
      <c r="AI52" s="264" t="s">
        <v>866</v>
      </c>
      <c r="AJ52" s="264">
        <v>0</v>
      </c>
      <c r="AK52" s="264">
        <v>0</v>
      </c>
      <c r="AL52" s="263" t="s">
        <v>867</v>
      </c>
      <c r="AM52" s="188">
        <v>0.15</v>
      </c>
      <c r="AN52" s="188">
        <v>0.05</v>
      </c>
      <c r="AO52" s="188">
        <v>0.4</v>
      </c>
      <c r="AP52" s="188">
        <v>0.4</v>
      </c>
      <c r="AQ52" s="188">
        <v>100</v>
      </c>
      <c r="AR52" s="188">
        <v>5</v>
      </c>
      <c r="AS52" s="188">
        <v>0.91700000000000004</v>
      </c>
      <c r="AT52" s="188">
        <v>0.1</v>
      </c>
      <c r="AU52" s="264">
        <v>45.914306000000003</v>
      </c>
      <c r="AV52" s="264">
        <v>6.9376389999999999</v>
      </c>
      <c r="AW52" s="264">
        <v>1894</v>
      </c>
      <c r="AX52" s="188" t="s">
        <v>864</v>
      </c>
      <c r="AY52" s="188" t="s">
        <v>864</v>
      </c>
      <c r="AZ52" s="188">
        <v>5.4884000000000004</v>
      </c>
      <c r="BA52" s="188">
        <v>0.54234335212075402</v>
      </c>
      <c r="BC52" s="237" t="s">
        <v>905</v>
      </c>
      <c r="BD52" s="156" t="s">
        <v>861</v>
      </c>
      <c r="BE52" s="156" t="s">
        <v>862</v>
      </c>
      <c r="BF52" s="156">
        <v>0.13100000000000001</v>
      </c>
      <c r="BG52" s="156">
        <v>3.2000000000000001E-2</v>
      </c>
      <c r="BH52" s="156">
        <v>2.028</v>
      </c>
      <c r="BI52" s="156">
        <v>0.23400000000000001</v>
      </c>
      <c r="BJ52" s="156">
        <v>1.115</v>
      </c>
      <c r="BK52" s="156">
        <v>0.13</v>
      </c>
      <c r="BL52" s="156">
        <v>0</v>
      </c>
      <c r="BM52" s="156">
        <v>0</v>
      </c>
      <c r="BN52" s="156">
        <v>3.266</v>
      </c>
      <c r="BO52" s="156">
        <v>0.21199999999999999</v>
      </c>
      <c r="BP52" s="156">
        <v>1.0999999999999999E-2</v>
      </c>
      <c r="BQ52" s="156">
        <v>1E-3</v>
      </c>
      <c r="BR52" s="156">
        <v>3.2850000000000001</v>
      </c>
      <c r="BS52" s="156">
        <v>0.26900000000000002</v>
      </c>
      <c r="BT52" s="156">
        <v>3.266</v>
      </c>
      <c r="BU52" s="156">
        <v>0.21199999999999999</v>
      </c>
      <c r="BV52" s="188">
        <v>6.55</v>
      </c>
      <c r="BW52" s="188">
        <v>0.34300000000000003</v>
      </c>
      <c r="BX52" s="188">
        <v>5.49</v>
      </c>
      <c r="BY52" s="188">
        <v>0.54</v>
      </c>
      <c r="BZ52" s="188">
        <v>0.83799999999999997</v>
      </c>
      <c r="CA52" s="188">
        <v>9.2999999999999999E-2</v>
      </c>
    </row>
    <row r="53" spans="1:79" s="104" customFormat="1" ht="13.2" x14ac:dyDescent="0.25">
      <c r="A53" s="156" t="s">
        <v>906</v>
      </c>
      <c r="B53" s="156" t="s">
        <v>861</v>
      </c>
      <c r="C53" s="156" t="s">
        <v>862</v>
      </c>
      <c r="D53" s="156" t="s">
        <v>863</v>
      </c>
      <c r="E53" s="265">
        <v>8</v>
      </c>
      <c r="F53" s="265">
        <v>0.5</v>
      </c>
      <c r="G53" s="265">
        <v>32.299999999999997</v>
      </c>
      <c r="H53" s="265">
        <v>1.9</v>
      </c>
      <c r="I53" s="188">
        <v>3.65</v>
      </c>
      <c r="J53" s="188">
        <v>0.27</v>
      </c>
      <c r="K53" s="188" t="s">
        <v>864</v>
      </c>
      <c r="L53" s="188" t="s">
        <v>864</v>
      </c>
      <c r="M53" s="188" t="s">
        <v>546</v>
      </c>
      <c r="N53" s="188" t="s">
        <v>864</v>
      </c>
      <c r="O53" s="188" t="s">
        <v>864</v>
      </c>
      <c r="P53" s="188" t="s">
        <v>864</v>
      </c>
      <c r="Q53" s="188" t="s">
        <v>864</v>
      </c>
      <c r="R53" s="188">
        <v>12.5</v>
      </c>
      <c r="S53" s="188">
        <v>0.5</v>
      </c>
      <c r="T53" s="188" t="s">
        <v>864</v>
      </c>
      <c r="U53" s="188" t="s">
        <v>864</v>
      </c>
      <c r="V53" s="188" t="s">
        <v>546</v>
      </c>
      <c r="W53" s="188" t="s">
        <v>864</v>
      </c>
      <c r="X53" s="188" t="s">
        <v>864</v>
      </c>
      <c r="Y53" s="197">
        <v>3.2194720000000001</v>
      </c>
      <c r="Z53" s="197">
        <v>0.36482209999999998</v>
      </c>
      <c r="AA53" s="197">
        <v>1.228799</v>
      </c>
      <c r="AB53" s="197">
        <v>0.139266</v>
      </c>
      <c r="AC53" s="188" t="s">
        <v>864</v>
      </c>
      <c r="AD53" s="188" t="s">
        <v>864</v>
      </c>
      <c r="AE53" s="188" t="s">
        <v>546</v>
      </c>
      <c r="AF53" s="188">
        <v>850</v>
      </c>
      <c r="AG53" s="188">
        <v>950</v>
      </c>
      <c r="AH53" s="263" t="s">
        <v>865</v>
      </c>
      <c r="AI53" s="264" t="s">
        <v>866</v>
      </c>
      <c r="AJ53" s="264">
        <v>0</v>
      </c>
      <c r="AK53" s="264">
        <v>0</v>
      </c>
      <c r="AL53" s="263" t="s">
        <v>867</v>
      </c>
      <c r="AM53" s="188">
        <v>0.15</v>
      </c>
      <c r="AN53" s="188">
        <v>0.05</v>
      </c>
      <c r="AO53" s="188">
        <v>0.4</v>
      </c>
      <c r="AP53" s="188">
        <v>0.4</v>
      </c>
      <c r="AQ53" s="188">
        <v>100</v>
      </c>
      <c r="AR53" s="188">
        <v>5</v>
      </c>
      <c r="AS53" s="188">
        <v>0.91700000000000004</v>
      </c>
      <c r="AT53" s="188">
        <v>0.1</v>
      </c>
      <c r="AU53" s="264">
        <v>45.914306000000003</v>
      </c>
      <c r="AV53" s="264">
        <v>6.9376389999999999</v>
      </c>
      <c r="AW53" s="264">
        <v>1894</v>
      </c>
      <c r="AX53" s="188" t="s">
        <v>864</v>
      </c>
      <c r="AY53" s="188" t="s">
        <v>864</v>
      </c>
      <c r="AZ53" s="188">
        <v>35.306199999999997</v>
      </c>
      <c r="BA53" s="188">
        <v>0.17805290387068801</v>
      </c>
      <c r="BC53" s="156" t="s">
        <v>906</v>
      </c>
      <c r="BD53" s="156" t="s">
        <v>861</v>
      </c>
      <c r="BE53" s="156" t="s">
        <v>862</v>
      </c>
      <c r="BF53" s="156">
        <v>0.13100000000000001</v>
      </c>
      <c r="BG53" s="156">
        <v>3.2000000000000001E-2</v>
      </c>
      <c r="BH53" s="156">
        <v>2.0529999999999999</v>
      </c>
      <c r="BI53" s="156">
        <v>0.23400000000000001</v>
      </c>
      <c r="BJ53" s="156">
        <v>1.224</v>
      </c>
      <c r="BK53" s="156">
        <v>0.13900000000000001</v>
      </c>
      <c r="BL53" s="156">
        <v>0</v>
      </c>
      <c r="BM53" s="156">
        <v>0</v>
      </c>
      <c r="BN53" s="156">
        <v>3.266</v>
      </c>
      <c r="BO53" s="156">
        <v>0.21199999999999999</v>
      </c>
      <c r="BP53" s="156">
        <v>1.0999999999999999E-2</v>
      </c>
      <c r="BQ53" s="156">
        <v>1E-3</v>
      </c>
      <c r="BR53" s="156">
        <v>3.42</v>
      </c>
      <c r="BS53" s="156">
        <v>0.27400000000000002</v>
      </c>
      <c r="BT53" s="156">
        <v>3.266</v>
      </c>
      <c r="BU53" s="156">
        <v>0.21199999999999999</v>
      </c>
      <c r="BV53" s="188">
        <v>6.6849999999999996</v>
      </c>
      <c r="BW53" s="188">
        <v>0.34699999999999998</v>
      </c>
      <c r="BX53" s="188">
        <v>35.31</v>
      </c>
      <c r="BY53" s="188">
        <v>0.18</v>
      </c>
      <c r="BZ53" s="188">
        <v>5.282</v>
      </c>
      <c r="CA53" s="188">
        <v>0.27500000000000002</v>
      </c>
    </row>
    <row r="54" spans="1:79" s="104" customFormat="1" ht="13.2" x14ac:dyDescent="0.25">
      <c r="A54" s="156" t="s">
        <v>907</v>
      </c>
      <c r="B54" s="156" t="s">
        <v>861</v>
      </c>
      <c r="C54" s="156" t="s">
        <v>862</v>
      </c>
      <c r="D54" s="156" t="s">
        <v>863</v>
      </c>
      <c r="E54" s="265">
        <v>8</v>
      </c>
      <c r="F54" s="265">
        <v>0.5</v>
      </c>
      <c r="G54" s="265">
        <v>32.299999999999997</v>
      </c>
      <c r="H54" s="265">
        <v>1.9</v>
      </c>
      <c r="I54" s="188">
        <v>3.65</v>
      </c>
      <c r="J54" s="188">
        <v>0.27</v>
      </c>
      <c r="K54" s="188" t="s">
        <v>864</v>
      </c>
      <c r="L54" s="188" t="s">
        <v>864</v>
      </c>
      <c r="M54" s="188" t="s">
        <v>546</v>
      </c>
      <c r="N54" s="188" t="s">
        <v>864</v>
      </c>
      <c r="O54" s="188" t="s">
        <v>864</v>
      </c>
      <c r="P54" s="188" t="s">
        <v>864</v>
      </c>
      <c r="Q54" s="188" t="s">
        <v>864</v>
      </c>
      <c r="R54" s="188">
        <v>12.5</v>
      </c>
      <c r="S54" s="188">
        <v>0.5</v>
      </c>
      <c r="T54" s="188" t="s">
        <v>864</v>
      </c>
      <c r="U54" s="188" t="s">
        <v>864</v>
      </c>
      <c r="V54" s="188" t="s">
        <v>546</v>
      </c>
      <c r="W54" s="188" t="s">
        <v>864</v>
      </c>
      <c r="X54" s="188" t="s">
        <v>864</v>
      </c>
      <c r="Y54" s="197">
        <v>3.2225999999999999</v>
      </c>
      <c r="Z54" s="197">
        <v>0.3651759</v>
      </c>
      <c r="AA54" s="197">
        <v>1.2641359999999999</v>
      </c>
      <c r="AB54" s="197">
        <v>0.14329040000000001</v>
      </c>
      <c r="AC54" s="188" t="s">
        <v>864</v>
      </c>
      <c r="AD54" s="188" t="s">
        <v>864</v>
      </c>
      <c r="AE54" s="188" t="s">
        <v>546</v>
      </c>
      <c r="AF54" s="188">
        <v>850</v>
      </c>
      <c r="AG54" s="188">
        <v>950</v>
      </c>
      <c r="AH54" s="263" t="s">
        <v>865</v>
      </c>
      <c r="AI54" s="264" t="s">
        <v>866</v>
      </c>
      <c r="AJ54" s="264">
        <v>0</v>
      </c>
      <c r="AK54" s="264">
        <v>0</v>
      </c>
      <c r="AL54" s="263" t="s">
        <v>867</v>
      </c>
      <c r="AM54" s="188">
        <v>0.15</v>
      </c>
      <c r="AN54" s="188">
        <v>0.05</v>
      </c>
      <c r="AO54" s="188">
        <v>0.4</v>
      </c>
      <c r="AP54" s="188">
        <v>0.4</v>
      </c>
      <c r="AQ54" s="188">
        <v>100</v>
      </c>
      <c r="AR54" s="188">
        <v>5</v>
      </c>
      <c r="AS54" s="188">
        <v>0.91700000000000004</v>
      </c>
      <c r="AT54" s="188">
        <v>0.1</v>
      </c>
      <c r="AU54" s="264">
        <v>45.914306000000003</v>
      </c>
      <c r="AV54" s="264">
        <v>6.9376389999999999</v>
      </c>
      <c r="AW54" s="264">
        <v>1894</v>
      </c>
      <c r="AX54" s="188" t="s">
        <v>864</v>
      </c>
      <c r="AY54" s="188" t="s">
        <v>864</v>
      </c>
      <c r="AZ54" s="188">
        <v>9.1854999999999993</v>
      </c>
      <c r="BA54" s="188">
        <v>0.197865496484048</v>
      </c>
      <c r="BC54" s="156" t="s">
        <v>907</v>
      </c>
      <c r="BD54" s="156" t="s">
        <v>861</v>
      </c>
      <c r="BE54" s="156" t="s">
        <v>862</v>
      </c>
      <c r="BF54" s="156">
        <v>0.13100000000000001</v>
      </c>
      <c r="BG54" s="156">
        <v>3.2000000000000001E-2</v>
      </c>
      <c r="BH54" s="156">
        <v>2.0529999999999999</v>
      </c>
      <c r="BI54" s="156">
        <v>0.24</v>
      </c>
      <c r="BJ54" s="156">
        <v>1.254</v>
      </c>
      <c r="BK54" s="156">
        <v>0.13900000000000001</v>
      </c>
      <c r="BL54" s="156">
        <v>0</v>
      </c>
      <c r="BM54" s="156">
        <v>0</v>
      </c>
      <c r="BN54" s="156">
        <v>3.266</v>
      </c>
      <c r="BO54" s="156">
        <v>0.21199999999999999</v>
      </c>
      <c r="BP54" s="156">
        <v>1.0999999999999999E-2</v>
      </c>
      <c r="BQ54" s="156">
        <v>1E-3</v>
      </c>
      <c r="BR54" s="156">
        <v>3.45</v>
      </c>
      <c r="BS54" s="156">
        <v>0.28000000000000003</v>
      </c>
      <c r="BT54" s="156">
        <v>3.266</v>
      </c>
      <c r="BU54" s="156">
        <v>0.21199999999999999</v>
      </c>
      <c r="BV54" s="188">
        <v>6.7149999999999999</v>
      </c>
      <c r="BW54" s="188">
        <v>0.35099999999999998</v>
      </c>
      <c r="BX54" s="188">
        <v>9.19</v>
      </c>
      <c r="BY54" s="188">
        <v>0.2</v>
      </c>
      <c r="BZ54" s="188">
        <v>1.369</v>
      </c>
      <c r="CA54" s="188">
        <v>7.6999999999999999E-2</v>
      </c>
    </row>
    <row r="55" spans="1:79" s="104" customFormat="1" ht="13.2" x14ac:dyDescent="0.25">
      <c r="A55" s="156" t="s">
        <v>1012</v>
      </c>
      <c r="B55" s="156" t="s">
        <v>861</v>
      </c>
      <c r="C55" s="156" t="s">
        <v>862</v>
      </c>
      <c r="D55" s="156" t="s">
        <v>863</v>
      </c>
      <c r="E55" s="265">
        <v>8</v>
      </c>
      <c r="F55" s="265">
        <v>0.5</v>
      </c>
      <c r="G55" s="265">
        <v>32.299999999999997</v>
      </c>
      <c r="H55" s="265">
        <v>1.9</v>
      </c>
      <c r="I55" s="188">
        <v>3.65</v>
      </c>
      <c r="J55" s="188">
        <v>0.27</v>
      </c>
      <c r="K55" s="188" t="s">
        <v>864</v>
      </c>
      <c r="L55" s="188" t="s">
        <v>864</v>
      </c>
      <c r="M55" s="188" t="s">
        <v>546</v>
      </c>
      <c r="N55" s="188" t="s">
        <v>864</v>
      </c>
      <c r="O55" s="188" t="s">
        <v>864</v>
      </c>
      <c r="P55" s="188" t="s">
        <v>864</v>
      </c>
      <c r="Q55" s="188" t="s">
        <v>864</v>
      </c>
      <c r="R55" s="188">
        <v>12.5</v>
      </c>
      <c r="S55" s="188">
        <v>0.5</v>
      </c>
      <c r="T55" s="188" t="s">
        <v>864</v>
      </c>
      <c r="U55" s="188" t="s">
        <v>864</v>
      </c>
      <c r="V55" s="188" t="s">
        <v>546</v>
      </c>
      <c r="W55" s="188" t="s">
        <v>864</v>
      </c>
      <c r="X55" s="188" t="s">
        <v>864</v>
      </c>
      <c r="Y55" s="197">
        <v>3.1775869999999999</v>
      </c>
      <c r="Z55" s="197">
        <v>0.36011539999999997</v>
      </c>
      <c r="AA55" s="197">
        <v>1.11557</v>
      </c>
      <c r="AB55" s="197">
        <v>0.12651580000000001</v>
      </c>
      <c r="AC55" s="188" t="s">
        <v>864</v>
      </c>
      <c r="AD55" s="188" t="s">
        <v>864</v>
      </c>
      <c r="AE55" s="188" t="s">
        <v>546</v>
      </c>
      <c r="AF55" s="188">
        <v>850</v>
      </c>
      <c r="AG55" s="188">
        <v>950</v>
      </c>
      <c r="AH55" s="263" t="s">
        <v>865</v>
      </c>
      <c r="AI55" s="264" t="s">
        <v>866</v>
      </c>
      <c r="AJ55" s="264">
        <v>0</v>
      </c>
      <c r="AK55" s="264">
        <v>0</v>
      </c>
      <c r="AL55" s="263" t="s">
        <v>867</v>
      </c>
      <c r="AM55" s="188">
        <v>0.15</v>
      </c>
      <c r="AN55" s="188">
        <v>0.05</v>
      </c>
      <c r="AO55" s="188">
        <v>0.4</v>
      </c>
      <c r="AP55" s="188">
        <v>0.4</v>
      </c>
      <c r="AQ55" s="188">
        <v>100</v>
      </c>
      <c r="AR55" s="188">
        <v>5</v>
      </c>
      <c r="AS55" s="188">
        <v>0.91700000000000004</v>
      </c>
      <c r="AT55" s="188">
        <v>0.1</v>
      </c>
      <c r="AU55" s="264">
        <v>45.914306000000003</v>
      </c>
      <c r="AV55" s="264">
        <v>6.9376389999999999</v>
      </c>
      <c r="AW55" s="264">
        <v>1894</v>
      </c>
      <c r="AX55" s="188" t="s">
        <v>864</v>
      </c>
      <c r="AY55" s="188" t="s">
        <v>864</v>
      </c>
      <c r="AZ55" s="188">
        <v>3.1991499999999999</v>
      </c>
      <c r="BA55" s="188">
        <v>0.3794213909033059</v>
      </c>
      <c r="BC55" s="156" t="s">
        <v>1012</v>
      </c>
      <c r="BD55" s="156" t="s">
        <v>861</v>
      </c>
      <c r="BE55" s="156" t="s">
        <v>862</v>
      </c>
      <c r="BF55" s="156">
        <v>0.13100000000000001</v>
      </c>
      <c r="BG55" s="156">
        <v>3.2000000000000001E-2</v>
      </c>
      <c r="BH55" s="156">
        <v>2.028</v>
      </c>
      <c r="BI55" s="156">
        <v>0.23400000000000001</v>
      </c>
      <c r="BJ55" s="156">
        <v>1.115</v>
      </c>
      <c r="BK55" s="156">
        <v>0.13</v>
      </c>
      <c r="BL55" s="156">
        <v>0</v>
      </c>
      <c r="BM55" s="156">
        <v>0</v>
      </c>
      <c r="BN55" s="156">
        <v>3.266</v>
      </c>
      <c r="BO55" s="156">
        <v>0.21199999999999999</v>
      </c>
      <c r="BP55" s="156">
        <v>1.0999999999999999E-2</v>
      </c>
      <c r="BQ55" s="156">
        <v>1E-3</v>
      </c>
      <c r="BR55" s="156">
        <v>3.2850000000000001</v>
      </c>
      <c r="BS55" s="156">
        <v>0.26900000000000002</v>
      </c>
      <c r="BT55" s="156">
        <v>3.266</v>
      </c>
      <c r="BU55" s="156">
        <v>0.21199999999999999</v>
      </c>
      <c r="BV55" s="188">
        <v>6.55</v>
      </c>
      <c r="BW55" s="188">
        <v>0.34300000000000003</v>
      </c>
      <c r="BX55" s="188">
        <v>3.1991499999999999</v>
      </c>
      <c r="BY55" s="188">
        <v>0.379421391</v>
      </c>
      <c r="BZ55" s="188">
        <v>0.48799999999999999</v>
      </c>
      <c r="CA55" s="188">
        <v>6.3E-2</v>
      </c>
    </row>
    <row r="56" spans="1:79" s="104" customFormat="1" ht="13.2" x14ac:dyDescent="0.25">
      <c r="A56" s="237" t="s">
        <v>908</v>
      </c>
      <c r="B56" s="156" t="s">
        <v>861</v>
      </c>
      <c r="C56" s="156" t="s">
        <v>862</v>
      </c>
      <c r="D56" s="156" t="s">
        <v>863</v>
      </c>
      <c r="E56" s="265">
        <v>8</v>
      </c>
      <c r="F56" s="265">
        <v>0.5</v>
      </c>
      <c r="G56" s="265">
        <v>32.299999999999997</v>
      </c>
      <c r="H56" s="265">
        <v>1.9</v>
      </c>
      <c r="I56" s="188">
        <v>3.65</v>
      </c>
      <c r="J56" s="188">
        <v>0.27</v>
      </c>
      <c r="K56" s="188" t="s">
        <v>864</v>
      </c>
      <c r="L56" s="188" t="s">
        <v>864</v>
      </c>
      <c r="M56" s="188" t="s">
        <v>546</v>
      </c>
      <c r="N56" s="188" t="s">
        <v>864</v>
      </c>
      <c r="O56" s="188" t="s">
        <v>864</v>
      </c>
      <c r="P56" s="188" t="s">
        <v>864</v>
      </c>
      <c r="Q56" s="188" t="s">
        <v>864</v>
      </c>
      <c r="R56" s="188">
        <v>12.5</v>
      </c>
      <c r="S56" s="188">
        <v>0.5</v>
      </c>
      <c r="T56" s="188" t="s">
        <v>864</v>
      </c>
      <c r="U56" s="188" t="s">
        <v>864</v>
      </c>
      <c r="V56" s="188" t="s">
        <v>546</v>
      </c>
      <c r="W56" s="188" t="s">
        <v>864</v>
      </c>
      <c r="X56" s="188" t="s">
        <v>864</v>
      </c>
      <c r="Y56" s="197">
        <v>2.8986890000000001</v>
      </c>
      <c r="Z56" s="197">
        <v>0.33010089999999997</v>
      </c>
      <c r="AA56" s="197">
        <v>0.95977610000000002</v>
      </c>
      <c r="AB56" s="197">
        <v>0.1090216</v>
      </c>
      <c r="AC56" s="188" t="s">
        <v>864</v>
      </c>
      <c r="AD56" s="188" t="s">
        <v>864</v>
      </c>
      <c r="AE56" s="188" t="s">
        <v>546</v>
      </c>
      <c r="AF56" s="188">
        <v>850</v>
      </c>
      <c r="AG56" s="188">
        <v>950</v>
      </c>
      <c r="AH56" s="263" t="s">
        <v>865</v>
      </c>
      <c r="AI56" s="264" t="s">
        <v>866</v>
      </c>
      <c r="AJ56" s="264">
        <v>0</v>
      </c>
      <c r="AK56" s="264">
        <v>0</v>
      </c>
      <c r="AL56" s="263" t="s">
        <v>867</v>
      </c>
      <c r="AM56" s="188">
        <v>0.15</v>
      </c>
      <c r="AN56" s="188">
        <v>0.05</v>
      </c>
      <c r="AO56" s="188">
        <v>0.4</v>
      </c>
      <c r="AP56" s="188">
        <v>0.4</v>
      </c>
      <c r="AQ56" s="188">
        <v>100</v>
      </c>
      <c r="AR56" s="188">
        <v>5</v>
      </c>
      <c r="AS56" s="188">
        <v>0.91700000000000004</v>
      </c>
      <c r="AT56" s="188">
        <v>0.1</v>
      </c>
      <c r="AU56" s="264">
        <v>45.914306000000003</v>
      </c>
      <c r="AV56" s="264">
        <v>6.9376389999999999</v>
      </c>
      <c r="AW56" s="264">
        <v>1894</v>
      </c>
      <c r="AX56" s="188" t="s">
        <v>864</v>
      </c>
      <c r="AY56" s="188" t="s">
        <v>864</v>
      </c>
      <c r="AZ56" s="188">
        <v>4.5244999999999997</v>
      </c>
      <c r="BA56" s="188">
        <v>0.53155051870485404</v>
      </c>
      <c r="BC56" s="237" t="s">
        <v>908</v>
      </c>
      <c r="BD56" s="156" t="s">
        <v>861</v>
      </c>
      <c r="BE56" s="156" t="s">
        <v>862</v>
      </c>
      <c r="BF56" s="156">
        <v>0.13100000000000001</v>
      </c>
      <c r="BG56" s="156">
        <v>3.2000000000000001E-2</v>
      </c>
      <c r="BH56" s="156">
        <v>1.849</v>
      </c>
      <c r="BI56" s="156">
        <v>0.214</v>
      </c>
      <c r="BJ56" s="156">
        <v>0.95599999999999996</v>
      </c>
      <c r="BK56" s="156">
        <v>0.11</v>
      </c>
      <c r="BL56" s="156">
        <v>0</v>
      </c>
      <c r="BM56" s="156">
        <v>0</v>
      </c>
      <c r="BN56" s="156">
        <v>3.266</v>
      </c>
      <c r="BO56" s="156">
        <v>0.21199999999999999</v>
      </c>
      <c r="BP56" s="156">
        <v>1.0999999999999999E-2</v>
      </c>
      <c r="BQ56" s="156">
        <v>1E-3</v>
      </c>
      <c r="BR56" s="156">
        <v>2.9470000000000001</v>
      </c>
      <c r="BS56" s="156">
        <v>0.24299999999999999</v>
      </c>
      <c r="BT56" s="156">
        <v>3.266</v>
      </c>
      <c r="BU56" s="156">
        <v>0.21199999999999999</v>
      </c>
      <c r="BV56" s="188">
        <v>6.2130000000000001</v>
      </c>
      <c r="BW56" s="188">
        <v>0.32200000000000001</v>
      </c>
      <c r="BX56" s="188">
        <v>4.5199999999999996</v>
      </c>
      <c r="BY56" s="188">
        <v>0.53</v>
      </c>
      <c r="BZ56" s="188">
        <v>0.72799999999999998</v>
      </c>
      <c r="CA56" s="188">
        <v>9.2999999999999999E-2</v>
      </c>
    </row>
    <row r="57" spans="1:79" s="104" customFormat="1" ht="13.2" x14ac:dyDescent="0.25">
      <c r="A57" s="156" t="s">
        <v>909</v>
      </c>
      <c r="B57" s="156" t="s">
        <v>861</v>
      </c>
      <c r="C57" s="156" t="s">
        <v>862</v>
      </c>
      <c r="D57" s="156" t="s">
        <v>863</v>
      </c>
      <c r="E57" s="265">
        <v>8</v>
      </c>
      <c r="F57" s="265">
        <v>0.5</v>
      </c>
      <c r="G57" s="265">
        <v>32.299999999999997</v>
      </c>
      <c r="H57" s="265">
        <v>1.9</v>
      </c>
      <c r="I57" s="188">
        <v>3.65</v>
      </c>
      <c r="J57" s="188">
        <v>0.27</v>
      </c>
      <c r="K57" s="188" t="s">
        <v>864</v>
      </c>
      <c r="L57" s="188" t="s">
        <v>864</v>
      </c>
      <c r="M57" s="188" t="s">
        <v>546</v>
      </c>
      <c r="N57" s="188" t="s">
        <v>864</v>
      </c>
      <c r="O57" s="188" t="s">
        <v>864</v>
      </c>
      <c r="P57" s="188" t="s">
        <v>864</v>
      </c>
      <c r="Q57" s="188" t="s">
        <v>864</v>
      </c>
      <c r="R57" s="188">
        <v>12.5</v>
      </c>
      <c r="S57" s="188">
        <v>0.5</v>
      </c>
      <c r="T57" s="188" t="s">
        <v>864</v>
      </c>
      <c r="U57" s="188" t="s">
        <v>864</v>
      </c>
      <c r="V57" s="188" t="s">
        <v>546</v>
      </c>
      <c r="W57" s="188" t="s">
        <v>864</v>
      </c>
      <c r="X57" s="188" t="s">
        <v>864</v>
      </c>
      <c r="Y57" s="197">
        <v>3.2159010000000001</v>
      </c>
      <c r="Z57" s="197">
        <v>0.36441859999999998</v>
      </c>
      <c r="AA57" s="197">
        <v>1.2043619000000001</v>
      </c>
      <c r="AB57" s="197">
        <v>0.13651189999999999</v>
      </c>
      <c r="AC57" s="188" t="s">
        <v>864</v>
      </c>
      <c r="AD57" s="188" t="s">
        <v>864</v>
      </c>
      <c r="AE57" s="188" t="s">
        <v>546</v>
      </c>
      <c r="AF57" s="188">
        <v>850</v>
      </c>
      <c r="AG57" s="188">
        <v>950</v>
      </c>
      <c r="AH57" s="263" t="s">
        <v>865</v>
      </c>
      <c r="AI57" s="264" t="s">
        <v>866</v>
      </c>
      <c r="AJ57" s="264">
        <v>0</v>
      </c>
      <c r="AK57" s="264">
        <v>0</v>
      </c>
      <c r="AL57" s="263" t="s">
        <v>867</v>
      </c>
      <c r="AM57" s="188">
        <v>0.15</v>
      </c>
      <c r="AN57" s="188">
        <v>0.05</v>
      </c>
      <c r="AO57" s="188">
        <v>0.4</v>
      </c>
      <c r="AP57" s="188">
        <v>0.4</v>
      </c>
      <c r="AQ57" s="188">
        <v>100</v>
      </c>
      <c r="AR57" s="188">
        <v>5</v>
      </c>
      <c r="AS57" s="188">
        <v>0.91700000000000004</v>
      </c>
      <c r="AT57" s="188">
        <v>0.1</v>
      </c>
      <c r="AU57" s="264">
        <v>45.914306000000003</v>
      </c>
      <c r="AV57" s="264">
        <v>6.9376389999999999</v>
      </c>
      <c r="AW57" s="264">
        <v>1894</v>
      </c>
      <c r="AX57" s="188" t="s">
        <v>864</v>
      </c>
      <c r="AY57" s="188" t="s">
        <v>864</v>
      </c>
      <c r="AZ57" s="188">
        <v>8.1210000000000004</v>
      </c>
      <c r="BA57" s="188">
        <v>0.197365927676143</v>
      </c>
      <c r="BC57" s="156" t="s">
        <v>909</v>
      </c>
      <c r="BD57" s="156" t="s">
        <v>861</v>
      </c>
      <c r="BE57" s="156" t="s">
        <v>862</v>
      </c>
      <c r="BF57" s="156">
        <v>0.13100000000000001</v>
      </c>
      <c r="BG57" s="156">
        <v>3.2000000000000001E-2</v>
      </c>
      <c r="BH57" s="156">
        <v>2.0529999999999999</v>
      </c>
      <c r="BI57" s="156">
        <v>0.23400000000000001</v>
      </c>
      <c r="BJ57" s="156">
        <v>1.1950000000000001</v>
      </c>
      <c r="BK57" s="156">
        <v>0.13900000000000001</v>
      </c>
      <c r="BL57" s="156">
        <v>0</v>
      </c>
      <c r="BM57" s="156">
        <v>0</v>
      </c>
      <c r="BN57" s="156">
        <v>3.266</v>
      </c>
      <c r="BO57" s="156">
        <v>0.21199999999999999</v>
      </c>
      <c r="BP57" s="156">
        <v>1.0999999999999999E-2</v>
      </c>
      <c r="BQ57" s="156">
        <v>1E-3</v>
      </c>
      <c r="BR57" s="156">
        <v>3.39</v>
      </c>
      <c r="BS57" s="156">
        <v>0.27400000000000002</v>
      </c>
      <c r="BT57" s="156">
        <v>3.266</v>
      </c>
      <c r="BU57" s="156">
        <v>0.21199999999999999</v>
      </c>
      <c r="BV57" s="188">
        <v>6.6559999999999997</v>
      </c>
      <c r="BW57" s="188">
        <v>0.34699999999999998</v>
      </c>
      <c r="BX57" s="188">
        <v>8.1199999999999992</v>
      </c>
      <c r="BY57" s="188">
        <v>0.2</v>
      </c>
      <c r="BZ57" s="188">
        <v>1.22</v>
      </c>
      <c r="CA57" s="188">
        <v>7.0000000000000007E-2</v>
      </c>
    </row>
    <row r="58" spans="1:79" s="104" customFormat="1" ht="13.2" x14ac:dyDescent="0.25">
      <c r="A58" s="156" t="s">
        <v>1012</v>
      </c>
      <c r="B58" s="156" t="s">
        <v>861</v>
      </c>
      <c r="C58" s="156" t="s">
        <v>862</v>
      </c>
      <c r="D58" s="156" t="s">
        <v>863</v>
      </c>
      <c r="E58" s="265">
        <v>8</v>
      </c>
      <c r="F58" s="265">
        <v>0.5</v>
      </c>
      <c r="G58" s="265">
        <v>32.299999999999997</v>
      </c>
      <c r="H58" s="265">
        <v>1.9</v>
      </c>
      <c r="I58" s="188">
        <v>3.65</v>
      </c>
      <c r="J58" s="188">
        <v>0.27</v>
      </c>
      <c r="K58" s="188" t="s">
        <v>864</v>
      </c>
      <c r="L58" s="188" t="s">
        <v>864</v>
      </c>
      <c r="M58" s="188" t="s">
        <v>546</v>
      </c>
      <c r="N58" s="188" t="s">
        <v>864</v>
      </c>
      <c r="O58" s="188" t="s">
        <v>864</v>
      </c>
      <c r="P58" s="188" t="s">
        <v>864</v>
      </c>
      <c r="Q58" s="188" t="s">
        <v>864</v>
      </c>
      <c r="R58" s="188">
        <v>12.5</v>
      </c>
      <c r="S58" s="188">
        <v>0.5</v>
      </c>
      <c r="T58" s="188" t="s">
        <v>864</v>
      </c>
      <c r="U58" s="188" t="s">
        <v>864</v>
      </c>
      <c r="V58" s="188" t="s">
        <v>546</v>
      </c>
      <c r="W58" s="188" t="s">
        <v>864</v>
      </c>
      <c r="X58" s="188" t="s">
        <v>864</v>
      </c>
      <c r="Y58" s="197">
        <v>2.8986890000000001</v>
      </c>
      <c r="Z58" s="197">
        <v>0.33010089999999997</v>
      </c>
      <c r="AA58" s="197">
        <v>0.95977610000000002</v>
      </c>
      <c r="AB58" s="197">
        <v>0.1090216</v>
      </c>
      <c r="AC58" s="188" t="s">
        <v>864</v>
      </c>
      <c r="AD58" s="188" t="s">
        <v>864</v>
      </c>
      <c r="AE58" s="188" t="s">
        <v>546</v>
      </c>
      <c r="AF58" s="188">
        <v>850</v>
      </c>
      <c r="AG58" s="188">
        <v>950</v>
      </c>
      <c r="AH58" s="263" t="s">
        <v>865</v>
      </c>
      <c r="AI58" s="264" t="s">
        <v>866</v>
      </c>
      <c r="AJ58" s="264">
        <v>0</v>
      </c>
      <c r="AK58" s="264">
        <v>0</v>
      </c>
      <c r="AL58" s="263" t="s">
        <v>867</v>
      </c>
      <c r="AM58" s="188">
        <v>0.15</v>
      </c>
      <c r="AN58" s="188">
        <v>0.05</v>
      </c>
      <c r="AO58" s="188">
        <v>0.4</v>
      </c>
      <c r="AP58" s="188">
        <v>0.4</v>
      </c>
      <c r="AQ58" s="188">
        <v>100</v>
      </c>
      <c r="AR58" s="188">
        <v>5</v>
      </c>
      <c r="AS58" s="188">
        <v>0.91700000000000004</v>
      </c>
      <c r="AT58" s="188">
        <v>0.1</v>
      </c>
      <c r="AU58" s="264">
        <v>45.914306000000003</v>
      </c>
      <c r="AV58" s="264">
        <v>6.9376389999999999</v>
      </c>
      <c r="AW58" s="264">
        <v>1894</v>
      </c>
      <c r="AX58" s="188" t="s">
        <v>864</v>
      </c>
      <c r="AY58" s="188" t="s">
        <v>864</v>
      </c>
      <c r="AZ58" s="188">
        <v>3.1991499999999999</v>
      </c>
      <c r="BA58" s="188">
        <v>0.3794213909033059</v>
      </c>
      <c r="BC58" s="156" t="s">
        <v>1012</v>
      </c>
      <c r="BD58" s="156" t="s">
        <v>861</v>
      </c>
      <c r="BE58" s="156" t="s">
        <v>862</v>
      </c>
      <c r="BF58" s="156">
        <v>0.13100000000000001</v>
      </c>
      <c r="BG58" s="156">
        <v>3.2000000000000001E-2</v>
      </c>
      <c r="BH58" s="156">
        <v>1.849</v>
      </c>
      <c r="BI58" s="156">
        <v>0.214</v>
      </c>
      <c r="BJ58" s="156">
        <v>0.95599999999999996</v>
      </c>
      <c r="BK58" s="156">
        <v>0.11</v>
      </c>
      <c r="BL58" s="156">
        <v>0</v>
      </c>
      <c r="BM58" s="156">
        <v>0</v>
      </c>
      <c r="BN58" s="156">
        <v>3.266</v>
      </c>
      <c r="BO58" s="156">
        <v>0.21199999999999999</v>
      </c>
      <c r="BP58" s="156">
        <v>1.0999999999999999E-2</v>
      </c>
      <c r="BQ58" s="156">
        <v>1E-3</v>
      </c>
      <c r="BR58" s="156">
        <v>2.9470000000000001</v>
      </c>
      <c r="BS58" s="156">
        <v>0.24299999999999999</v>
      </c>
      <c r="BT58" s="156">
        <v>3.266</v>
      </c>
      <c r="BU58" s="156">
        <v>0.21199999999999999</v>
      </c>
      <c r="BV58" s="188">
        <v>6.2130000000000001</v>
      </c>
      <c r="BW58" s="188">
        <v>0.32200000000000001</v>
      </c>
      <c r="BX58" s="188">
        <v>3.1991499999999999</v>
      </c>
      <c r="BY58" s="188">
        <v>0.379421391</v>
      </c>
      <c r="BZ58" s="188">
        <v>0.51500000000000001</v>
      </c>
      <c r="CA58" s="188">
        <v>6.7000000000000004E-2</v>
      </c>
    </row>
    <row r="59" spans="1:79" s="104" customFormat="1" ht="13.2" x14ac:dyDescent="0.25">
      <c r="A59" s="237" t="s">
        <v>910</v>
      </c>
      <c r="B59" s="156" t="s">
        <v>861</v>
      </c>
      <c r="C59" s="156" t="s">
        <v>862</v>
      </c>
      <c r="D59" s="156" t="s">
        <v>863</v>
      </c>
      <c r="E59" s="265">
        <v>8</v>
      </c>
      <c r="F59" s="265">
        <v>0.5</v>
      </c>
      <c r="G59" s="265">
        <v>32.299999999999997</v>
      </c>
      <c r="H59" s="265">
        <v>1.9</v>
      </c>
      <c r="I59" s="188">
        <v>3.65</v>
      </c>
      <c r="J59" s="188">
        <v>0.27</v>
      </c>
      <c r="K59" s="188" t="s">
        <v>864</v>
      </c>
      <c r="L59" s="188" t="s">
        <v>864</v>
      </c>
      <c r="M59" s="188" t="s">
        <v>546</v>
      </c>
      <c r="N59" s="188" t="s">
        <v>864</v>
      </c>
      <c r="O59" s="188" t="s">
        <v>864</v>
      </c>
      <c r="P59" s="188" t="s">
        <v>864</v>
      </c>
      <c r="Q59" s="188" t="s">
        <v>864</v>
      </c>
      <c r="R59" s="188">
        <v>12.5</v>
      </c>
      <c r="S59" s="188">
        <v>0.5</v>
      </c>
      <c r="T59" s="188" t="s">
        <v>864</v>
      </c>
      <c r="U59" s="188" t="s">
        <v>864</v>
      </c>
      <c r="V59" s="188" t="s">
        <v>546</v>
      </c>
      <c r="W59" s="188" t="s">
        <v>864</v>
      </c>
      <c r="X59" s="188" t="s">
        <v>864</v>
      </c>
      <c r="Y59" s="197">
        <v>2.8948320000000001</v>
      </c>
      <c r="Z59" s="197">
        <v>0.32970480000000002</v>
      </c>
      <c r="AA59" s="197">
        <v>0.95868220000000004</v>
      </c>
      <c r="AB59" s="197">
        <v>0.10889890000000001</v>
      </c>
      <c r="AC59" s="188" t="s">
        <v>864</v>
      </c>
      <c r="AD59" s="188" t="s">
        <v>864</v>
      </c>
      <c r="AE59" s="188" t="s">
        <v>546</v>
      </c>
      <c r="AF59" s="188">
        <v>850</v>
      </c>
      <c r="AG59" s="188">
        <v>950</v>
      </c>
      <c r="AH59" s="263" t="s">
        <v>865</v>
      </c>
      <c r="AI59" s="264" t="s">
        <v>866</v>
      </c>
      <c r="AJ59" s="264">
        <v>0</v>
      </c>
      <c r="AK59" s="264">
        <v>0</v>
      </c>
      <c r="AL59" s="263" t="s">
        <v>867</v>
      </c>
      <c r="AM59" s="188">
        <v>0.15</v>
      </c>
      <c r="AN59" s="188">
        <v>0.05</v>
      </c>
      <c r="AO59" s="188">
        <v>0.4</v>
      </c>
      <c r="AP59" s="188">
        <v>0.4</v>
      </c>
      <c r="AQ59" s="188">
        <v>100</v>
      </c>
      <c r="AR59" s="188">
        <v>5</v>
      </c>
      <c r="AS59" s="188">
        <v>0.91700000000000004</v>
      </c>
      <c r="AT59" s="188">
        <v>0.1</v>
      </c>
      <c r="AU59" s="264">
        <v>45.914306000000003</v>
      </c>
      <c r="AV59" s="264">
        <v>6.9376389999999999</v>
      </c>
      <c r="AW59" s="264">
        <v>1894</v>
      </c>
      <c r="AX59" s="188" t="s">
        <v>864</v>
      </c>
      <c r="AY59" s="188" t="s">
        <v>864</v>
      </c>
      <c r="AZ59" s="188">
        <v>6.71</v>
      </c>
      <c r="BA59" s="188">
        <v>0.86141270583944396</v>
      </c>
      <c r="BC59" s="237" t="s">
        <v>910</v>
      </c>
      <c r="BD59" s="156" t="s">
        <v>861</v>
      </c>
      <c r="BE59" s="156" t="s">
        <v>862</v>
      </c>
      <c r="BF59" s="156">
        <v>0.13100000000000001</v>
      </c>
      <c r="BG59" s="156">
        <v>3.2000000000000001E-2</v>
      </c>
      <c r="BH59" s="156">
        <v>1.843</v>
      </c>
      <c r="BI59" s="156">
        <v>0.214</v>
      </c>
      <c r="BJ59" s="156">
        <v>0.95599999999999996</v>
      </c>
      <c r="BK59" s="156">
        <v>0.11</v>
      </c>
      <c r="BL59" s="156">
        <v>0</v>
      </c>
      <c r="BM59" s="156">
        <v>0</v>
      </c>
      <c r="BN59" s="156">
        <v>3.266</v>
      </c>
      <c r="BO59" s="156">
        <v>0.21199999999999999</v>
      </c>
      <c r="BP59" s="156">
        <v>1.0999999999999999E-2</v>
      </c>
      <c r="BQ59" s="156">
        <v>1E-3</v>
      </c>
      <c r="BR59" s="156">
        <v>2.9409999999999998</v>
      </c>
      <c r="BS59" s="156">
        <v>0.24299999999999999</v>
      </c>
      <c r="BT59" s="156">
        <v>3.266</v>
      </c>
      <c r="BU59" s="156">
        <v>0.21199999999999999</v>
      </c>
      <c r="BV59" s="188">
        <v>6.2060000000000004</v>
      </c>
      <c r="BW59" s="188">
        <v>0.32200000000000001</v>
      </c>
      <c r="BX59" s="188">
        <v>6.71</v>
      </c>
      <c r="BY59" s="188">
        <v>0.86</v>
      </c>
      <c r="BZ59" s="188">
        <v>1.081</v>
      </c>
      <c r="CA59" s="188">
        <v>0.15</v>
      </c>
    </row>
    <row r="60" spans="1:79" s="104" customFormat="1" ht="13.2" x14ac:dyDescent="0.25">
      <c r="A60" s="156" t="s">
        <v>911</v>
      </c>
      <c r="B60" s="156" t="s">
        <v>861</v>
      </c>
      <c r="C60" s="156" t="s">
        <v>862</v>
      </c>
      <c r="D60" s="156" t="s">
        <v>863</v>
      </c>
      <c r="E60" s="265">
        <v>8</v>
      </c>
      <c r="F60" s="265">
        <v>0.5</v>
      </c>
      <c r="G60" s="265">
        <v>32.299999999999997</v>
      </c>
      <c r="H60" s="265">
        <v>1.9</v>
      </c>
      <c r="I60" s="188">
        <v>3.65</v>
      </c>
      <c r="J60" s="188">
        <v>0.27</v>
      </c>
      <c r="K60" s="188" t="s">
        <v>864</v>
      </c>
      <c r="L60" s="188" t="s">
        <v>864</v>
      </c>
      <c r="M60" s="188" t="s">
        <v>546</v>
      </c>
      <c r="N60" s="188" t="s">
        <v>864</v>
      </c>
      <c r="O60" s="188" t="s">
        <v>864</v>
      </c>
      <c r="P60" s="188" t="s">
        <v>864</v>
      </c>
      <c r="Q60" s="188" t="s">
        <v>864</v>
      </c>
      <c r="R60" s="188">
        <v>12.5</v>
      </c>
      <c r="S60" s="188">
        <v>0.5</v>
      </c>
      <c r="T60" s="188" t="s">
        <v>864</v>
      </c>
      <c r="U60" s="188" t="s">
        <v>864</v>
      </c>
      <c r="V60" s="188" t="s">
        <v>546</v>
      </c>
      <c r="W60" s="188" t="s">
        <v>864</v>
      </c>
      <c r="X60" s="188" t="s">
        <v>864</v>
      </c>
      <c r="Y60" s="197">
        <v>3.1689639999999999</v>
      </c>
      <c r="Z60" s="197">
        <v>0.35916520000000002</v>
      </c>
      <c r="AA60" s="197">
        <v>1.0764383</v>
      </c>
      <c r="AB60" s="197">
        <v>0.1221207</v>
      </c>
      <c r="AC60" s="188" t="s">
        <v>864</v>
      </c>
      <c r="AD60" s="188" t="s">
        <v>864</v>
      </c>
      <c r="AE60" s="188" t="s">
        <v>546</v>
      </c>
      <c r="AF60" s="188">
        <v>850</v>
      </c>
      <c r="AG60" s="188">
        <v>950</v>
      </c>
      <c r="AH60" s="263" t="s">
        <v>865</v>
      </c>
      <c r="AI60" s="264" t="s">
        <v>866</v>
      </c>
      <c r="AJ60" s="264">
        <v>0</v>
      </c>
      <c r="AK60" s="264">
        <v>0</v>
      </c>
      <c r="AL60" s="263" t="s">
        <v>867</v>
      </c>
      <c r="AM60" s="188">
        <v>0.15</v>
      </c>
      <c r="AN60" s="188">
        <v>0.05</v>
      </c>
      <c r="AO60" s="188">
        <v>0.4</v>
      </c>
      <c r="AP60" s="188">
        <v>0.4</v>
      </c>
      <c r="AQ60" s="188">
        <v>100</v>
      </c>
      <c r="AR60" s="188">
        <v>5</v>
      </c>
      <c r="AS60" s="188">
        <v>0.91700000000000004</v>
      </c>
      <c r="AT60" s="188">
        <v>0.1</v>
      </c>
      <c r="AU60" s="264">
        <v>45.914306000000003</v>
      </c>
      <c r="AV60" s="264">
        <v>6.9376389999999999</v>
      </c>
      <c r="AW60" s="264">
        <v>1894</v>
      </c>
      <c r="AX60" s="188" t="s">
        <v>864</v>
      </c>
      <c r="AY60" s="188" t="s">
        <v>864</v>
      </c>
      <c r="AZ60" s="188">
        <v>9.9903999999999993</v>
      </c>
      <c r="BA60" s="188">
        <v>1.3764260783801501</v>
      </c>
      <c r="BC60" s="156" t="s">
        <v>911</v>
      </c>
      <c r="BD60" s="156" t="s">
        <v>861</v>
      </c>
      <c r="BE60" s="156" t="s">
        <v>862</v>
      </c>
      <c r="BF60" s="156">
        <v>0.13100000000000001</v>
      </c>
      <c r="BG60" s="156">
        <v>3.2000000000000001E-2</v>
      </c>
      <c r="BH60" s="156">
        <v>2.0209999999999999</v>
      </c>
      <c r="BI60" s="156">
        <v>0.23400000000000001</v>
      </c>
      <c r="BJ60" s="156">
        <v>1.075</v>
      </c>
      <c r="BK60" s="156">
        <v>0.12</v>
      </c>
      <c r="BL60" s="156">
        <v>0</v>
      </c>
      <c r="BM60" s="156">
        <v>0</v>
      </c>
      <c r="BN60" s="156">
        <v>3.266</v>
      </c>
      <c r="BO60" s="156">
        <v>0.21199999999999999</v>
      </c>
      <c r="BP60" s="156">
        <v>1.0999999999999999E-2</v>
      </c>
      <c r="BQ60" s="156">
        <v>1E-3</v>
      </c>
      <c r="BR60" s="156">
        <v>3.2389999999999999</v>
      </c>
      <c r="BS60" s="156">
        <v>0.26500000000000001</v>
      </c>
      <c r="BT60" s="156">
        <v>3.266</v>
      </c>
      <c r="BU60" s="156">
        <v>0.21199999999999999</v>
      </c>
      <c r="BV60" s="188">
        <v>6.5039999999999996</v>
      </c>
      <c r="BW60" s="188">
        <v>0.33900000000000002</v>
      </c>
      <c r="BX60" s="188">
        <v>9.99</v>
      </c>
      <c r="BY60" s="188">
        <v>1.38</v>
      </c>
      <c r="BZ60" s="188">
        <v>1.536</v>
      </c>
      <c r="CA60" s="188">
        <v>0.22700000000000001</v>
      </c>
    </row>
    <row r="61" spans="1:79" s="104" customFormat="1" ht="13.2" x14ac:dyDescent="0.25">
      <c r="A61" s="156" t="s">
        <v>912</v>
      </c>
      <c r="B61" s="156" t="s">
        <v>861</v>
      </c>
      <c r="C61" s="156" t="s">
        <v>862</v>
      </c>
      <c r="D61" s="156" t="s">
        <v>863</v>
      </c>
      <c r="E61" s="265">
        <v>8</v>
      </c>
      <c r="F61" s="265">
        <v>0.5</v>
      </c>
      <c r="G61" s="265">
        <v>32.299999999999997</v>
      </c>
      <c r="H61" s="265">
        <v>1.9</v>
      </c>
      <c r="I61" s="188">
        <v>3.65</v>
      </c>
      <c r="J61" s="188">
        <v>0.27</v>
      </c>
      <c r="K61" s="188" t="s">
        <v>864</v>
      </c>
      <c r="L61" s="188" t="s">
        <v>864</v>
      </c>
      <c r="M61" s="188" t="s">
        <v>546</v>
      </c>
      <c r="N61" s="188" t="s">
        <v>864</v>
      </c>
      <c r="O61" s="188" t="s">
        <v>864</v>
      </c>
      <c r="P61" s="188" t="s">
        <v>864</v>
      </c>
      <c r="Q61" s="188" t="s">
        <v>864</v>
      </c>
      <c r="R61" s="188">
        <v>12.5</v>
      </c>
      <c r="S61" s="188">
        <v>0.5</v>
      </c>
      <c r="T61" s="188" t="s">
        <v>864</v>
      </c>
      <c r="U61" s="188" t="s">
        <v>864</v>
      </c>
      <c r="V61" s="188" t="s">
        <v>546</v>
      </c>
      <c r="W61" s="188" t="s">
        <v>864</v>
      </c>
      <c r="X61" s="188" t="s">
        <v>864</v>
      </c>
      <c r="Y61" s="197">
        <v>3.2146089999999998</v>
      </c>
      <c r="Z61" s="197">
        <v>0.36427320000000002</v>
      </c>
      <c r="AA61" s="197">
        <v>1.1826753000000001</v>
      </c>
      <c r="AB61" s="197">
        <v>0.13407089999999999</v>
      </c>
      <c r="AC61" s="188" t="s">
        <v>864</v>
      </c>
      <c r="AD61" s="188" t="s">
        <v>864</v>
      </c>
      <c r="AE61" s="188" t="s">
        <v>546</v>
      </c>
      <c r="AF61" s="188">
        <v>850</v>
      </c>
      <c r="AG61" s="188">
        <v>950</v>
      </c>
      <c r="AH61" s="263" t="s">
        <v>865</v>
      </c>
      <c r="AI61" s="264" t="s">
        <v>866</v>
      </c>
      <c r="AJ61" s="264">
        <v>0</v>
      </c>
      <c r="AK61" s="264">
        <v>0</v>
      </c>
      <c r="AL61" s="263" t="s">
        <v>867</v>
      </c>
      <c r="AM61" s="188">
        <v>0.15</v>
      </c>
      <c r="AN61" s="188">
        <v>0.05</v>
      </c>
      <c r="AO61" s="188">
        <v>0.4</v>
      </c>
      <c r="AP61" s="188">
        <v>0.4</v>
      </c>
      <c r="AQ61" s="188">
        <v>100</v>
      </c>
      <c r="AR61" s="188">
        <v>5</v>
      </c>
      <c r="AS61" s="188">
        <v>0.91700000000000004</v>
      </c>
      <c r="AT61" s="188">
        <v>0.1</v>
      </c>
      <c r="AU61" s="264">
        <v>45.914306000000003</v>
      </c>
      <c r="AV61" s="264">
        <v>6.9376389999999999</v>
      </c>
      <c r="AW61" s="264">
        <v>1894</v>
      </c>
      <c r="AX61" s="188" t="s">
        <v>864</v>
      </c>
      <c r="AY61" s="188" t="s">
        <v>864</v>
      </c>
      <c r="AZ61" s="188">
        <v>6.5513000000000003</v>
      </c>
      <c r="BA61" s="188">
        <v>0.68237995347722302</v>
      </c>
      <c r="BC61" s="156" t="s">
        <v>912</v>
      </c>
      <c r="BD61" s="156" t="s">
        <v>861</v>
      </c>
      <c r="BE61" s="156" t="s">
        <v>862</v>
      </c>
      <c r="BF61" s="156">
        <v>0.13100000000000001</v>
      </c>
      <c r="BG61" s="156">
        <v>3.2000000000000001E-2</v>
      </c>
      <c r="BH61" s="156">
        <v>2.0470000000000002</v>
      </c>
      <c r="BI61" s="156">
        <v>0.23400000000000001</v>
      </c>
      <c r="BJ61" s="156">
        <v>1.175</v>
      </c>
      <c r="BK61" s="156">
        <v>0.13</v>
      </c>
      <c r="BL61" s="156">
        <v>0</v>
      </c>
      <c r="BM61" s="156">
        <v>0</v>
      </c>
      <c r="BN61" s="156">
        <v>3.266</v>
      </c>
      <c r="BO61" s="156">
        <v>0.21199999999999999</v>
      </c>
      <c r="BP61" s="156">
        <v>1.0999999999999999E-2</v>
      </c>
      <c r="BQ61" s="156">
        <v>1E-3</v>
      </c>
      <c r="BR61" s="156">
        <v>3.3639999999999999</v>
      </c>
      <c r="BS61" s="156">
        <v>0.26900000000000002</v>
      </c>
      <c r="BT61" s="156">
        <v>3.266</v>
      </c>
      <c r="BU61" s="156">
        <v>0.21199999999999999</v>
      </c>
      <c r="BV61" s="188">
        <v>6.6289999999999996</v>
      </c>
      <c r="BW61" s="188">
        <v>0.34300000000000003</v>
      </c>
      <c r="BX61" s="188">
        <v>6.55</v>
      </c>
      <c r="BY61" s="188">
        <v>0.68</v>
      </c>
      <c r="BZ61" s="188">
        <v>0.98799999999999999</v>
      </c>
      <c r="CA61" s="188">
        <v>0.115</v>
      </c>
    </row>
    <row r="62" spans="1:79" s="104" customFormat="1" ht="13.2" x14ac:dyDescent="0.25">
      <c r="A62" s="156" t="s">
        <v>913</v>
      </c>
      <c r="B62" s="156" t="s">
        <v>861</v>
      </c>
      <c r="C62" s="156" t="s">
        <v>862</v>
      </c>
      <c r="D62" s="156" t="s">
        <v>863</v>
      </c>
      <c r="E62" s="265">
        <v>8</v>
      </c>
      <c r="F62" s="265">
        <v>0.5</v>
      </c>
      <c r="G62" s="265">
        <v>32.299999999999997</v>
      </c>
      <c r="H62" s="265">
        <v>1.9</v>
      </c>
      <c r="I62" s="188">
        <v>3.65</v>
      </c>
      <c r="J62" s="188">
        <v>0.27</v>
      </c>
      <c r="K62" s="188" t="s">
        <v>864</v>
      </c>
      <c r="L62" s="188" t="s">
        <v>864</v>
      </c>
      <c r="M62" s="188" t="s">
        <v>546</v>
      </c>
      <c r="N62" s="188" t="s">
        <v>864</v>
      </c>
      <c r="O62" s="188" t="s">
        <v>864</v>
      </c>
      <c r="P62" s="188" t="s">
        <v>864</v>
      </c>
      <c r="Q62" s="188" t="s">
        <v>864</v>
      </c>
      <c r="R62" s="188">
        <v>12.5</v>
      </c>
      <c r="S62" s="188">
        <v>0.5</v>
      </c>
      <c r="T62" s="188" t="s">
        <v>864</v>
      </c>
      <c r="U62" s="188" t="s">
        <v>864</v>
      </c>
      <c r="V62" s="188" t="s">
        <v>546</v>
      </c>
      <c r="W62" s="188" t="s">
        <v>864</v>
      </c>
      <c r="X62" s="188" t="s">
        <v>864</v>
      </c>
      <c r="Y62" s="197">
        <v>3.2226520000000001</v>
      </c>
      <c r="Z62" s="197">
        <v>0.3651818</v>
      </c>
      <c r="AA62" s="197">
        <v>1.2654208</v>
      </c>
      <c r="AB62" s="197">
        <v>0.14343500000000001</v>
      </c>
      <c r="AC62" s="188" t="s">
        <v>864</v>
      </c>
      <c r="AD62" s="188" t="s">
        <v>864</v>
      </c>
      <c r="AE62" s="188" t="s">
        <v>546</v>
      </c>
      <c r="AF62" s="188">
        <v>850</v>
      </c>
      <c r="AG62" s="188">
        <v>950</v>
      </c>
      <c r="AH62" s="263" t="s">
        <v>865</v>
      </c>
      <c r="AI62" s="264" t="s">
        <v>866</v>
      </c>
      <c r="AJ62" s="264">
        <v>0</v>
      </c>
      <c r="AK62" s="264">
        <v>0</v>
      </c>
      <c r="AL62" s="263" t="s">
        <v>867</v>
      </c>
      <c r="AM62" s="188">
        <v>0.15</v>
      </c>
      <c r="AN62" s="188">
        <v>0.05</v>
      </c>
      <c r="AO62" s="188">
        <v>0.4</v>
      </c>
      <c r="AP62" s="188">
        <v>0.4</v>
      </c>
      <c r="AQ62" s="188">
        <v>100</v>
      </c>
      <c r="AR62" s="188">
        <v>5</v>
      </c>
      <c r="AS62" s="188">
        <v>0.91700000000000004</v>
      </c>
      <c r="AT62" s="188">
        <v>0.1</v>
      </c>
      <c r="AU62" s="264">
        <v>45.914306000000003</v>
      </c>
      <c r="AV62" s="264">
        <v>6.9376389999999999</v>
      </c>
      <c r="AW62" s="264">
        <v>1894</v>
      </c>
      <c r="AX62" s="188" t="s">
        <v>864</v>
      </c>
      <c r="AY62" s="188" t="s">
        <v>864</v>
      </c>
      <c r="AZ62" s="188">
        <v>9.8840000000000003</v>
      </c>
      <c r="BA62" s="188">
        <v>0.85161240736379895</v>
      </c>
      <c r="BC62" s="156" t="s">
        <v>913</v>
      </c>
      <c r="BD62" s="156" t="s">
        <v>861</v>
      </c>
      <c r="BE62" s="156" t="s">
        <v>862</v>
      </c>
      <c r="BF62" s="156">
        <v>0.13100000000000001</v>
      </c>
      <c r="BG62" s="156">
        <v>3.2000000000000001E-2</v>
      </c>
      <c r="BH62" s="156">
        <v>2.0529999999999999</v>
      </c>
      <c r="BI62" s="156">
        <v>0.24</v>
      </c>
      <c r="BJ62" s="156">
        <v>1.264</v>
      </c>
      <c r="BK62" s="156">
        <v>0.13900000000000001</v>
      </c>
      <c r="BL62" s="156">
        <v>0</v>
      </c>
      <c r="BM62" s="156">
        <v>0</v>
      </c>
      <c r="BN62" s="156">
        <v>3.266</v>
      </c>
      <c r="BO62" s="156">
        <v>0.21199999999999999</v>
      </c>
      <c r="BP62" s="156">
        <v>1.0999999999999999E-2</v>
      </c>
      <c r="BQ62" s="156">
        <v>1E-3</v>
      </c>
      <c r="BR62" s="156">
        <v>3.46</v>
      </c>
      <c r="BS62" s="156">
        <v>0.28000000000000003</v>
      </c>
      <c r="BT62" s="156">
        <v>3.266</v>
      </c>
      <c r="BU62" s="156">
        <v>0.21199999999999999</v>
      </c>
      <c r="BV62" s="188">
        <v>6.7249999999999996</v>
      </c>
      <c r="BW62" s="188">
        <v>0.35099999999999998</v>
      </c>
      <c r="BX62" s="188">
        <v>9.8800000000000008</v>
      </c>
      <c r="BY62" s="188">
        <v>0.85</v>
      </c>
      <c r="BZ62" s="188">
        <v>1.4690000000000001</v>
      </c>
      <c r="CA62" s="188">
        <v>0.14799999999999999</v>
      </c>
    </row>
    <row r="63" spans="1:79" s="104" customFormat="1" ht="13.2" x14ac:dyDescent="0.25">
      <c r="A63" s="156" t="s">
        <v>1012</v>
      </c>
      <c r="B63" s="156" t="s">
        <v>861</v>
      </c>
      <c r="C63" s="156" t="s">
        <v>862</v>
      </c>
      <c r="D63" s="156" t="s">
        <v>863</v>
      </c>
      <c r="E63" s="265">
        <v>8</v>
      </c>
      <c r="F63" s="265">
        <v>0.5</v>
      </c>
      <c r="G63" s="265">
        <v>32.299999999999997</v>
      </c>
      <c r="H63" s="265">
        <v>1.9</v>
      </c>
      <c r="I63" s="188">
        <v>3.65</v>
      </c>
      <c r="J63" s="188">
        <v>0.27</v>
      </c>
      <c r="K63" s="188" t="s">
        <v>864</v>
      </c>
      <c r="L63" s="188" t="s">
        <v>864</v>
      </c>
      <c r="M63" s="188" t="s">
        <v>546</v>
      </c>
      <c r="N63" s="188" t="s">
        <v>864</v>
      </c>
      <c r="O63" s="188" t="s">
        <v>864</v>
      </c>
      <c r="P63" s="188" t="s">
        <v>864</v>
      </c>
      <c r="Q63" s="188" t="s">
        <v>864</v>
      </c>
      <c r="R63" s="188">
        <v>12.5</v>
      </c>
      <c r="S63" s="188">
        <v>0.5</v>
      </c>
      <c r="T63" s="188" t="s">
        <v>864</v>
      </c>
      <c r="U63" s="188" t="s">
        <v>864</v>
      </c>
      <c r="V63" s="188" t="s">
        <v>546</v>
      </c>
      <c r="W63" s="188" t="s">
        <v>864</v>
      </c>
      <c r="X63" s="188" t="s">
        <v>864</v>
      </c>
      <c r="Y63" s="197">
        <v>2.8948320000000001</v>
      </c>
      <c r="Z63" s="197">
        <v>0.32970480000000002</v>
      </c>
      <c r="AA63" s="197">
        <v>0.95868220000000004</v>
      </c>
      <c r="AB63" s="197">
        <v>0.10889890000000001</v>
      </c>
      <c r="AC63" s="188" t="s">
        <v>864</v>
      </c>
      <c r="AD63" s="188" t="s">
        <v>864</v>
      </c>
      <c r="AE63" s="188" t="s">
        <v>546</v>
      </c>
      <c r="AF63" s="188">
        <v>850</v>
      </c>
      <c r="AG63" s="188">
        <v>950</v>
      </c>
      <c r="AH63" s="263" t="s">
        <v>865</v>
      </c>
      <c r="AI63" s="264" t="s">
        <v>866</v>
      </c>
      <c r="AJ63" s="264">
        <v>0</v>
      </c>
      <c r="AK63" s="264">
        <v>0</v>
      </c>
      <c r="AL63" s="263" t="s">
        <v>867</v>
      </c>
      <c r="AM63" s="188">
        <v>0.15</v>
      </c>
      <c r="AN63" s="188">
        <v>0.05</v>
      </c>
      <c r="AO63" s="188">
        <v>0.4</v>
      </c>
      <c r="AP63" s="188">
        <v>0.4</v>
      </c>
      <c r="AQ63" s="188">
        <v>100</v>
      </c>
      <c r="AR63" s="188">
        <v>5</v>
      </c>
      <c r="AS63" s="188">
        <v>0.91700000000000004</v>
      </c>
      <c r="AT63" s="188">
        <v>0.1</v>
      </c>
      <c r="AU63" s="264">
        <v>45.914306000000003</v>
      </c>
      <c r="AV63" s="264">
        <v>6.9376389999999999</v>
      </c>
      <c r="AW63" s="264">
        <v>1894</v>
      </c>
      <c r="AX63" s="188" t="s">
        <v>864</v>
      </c>
      <c r="AY63" s="188" t="s">
        <v>864</v>
      </c>
      <c r="AZ63" s="188">
        <v>3.1991499999999999</v>
      </c>
      <c r="BA63" s="188">
        <v>0.3794213909033059</v>
      </c>
      <c r="BC63" s="156" t="s">
        <v>1012</v>
      </c>
      <c r="BD63" s="156" t="s">
        <v>861</v>
      </c>
      <c r="BE63" s="156" t="s">
        <v>862</v>
      </c>
      <c r="BF63" s="156">
        <v>0.13100000000000001</v>
      </c>
      <c r="BG63" s="156">
        <v>3.2000000000000001E-2</v>
      </c>
      <c r="BH63" s="156">
        <v>1.843</v>
      </c>
      <c r="BI63" s="156">
        <v>0.214</v>
      </c>
      <c r="BJ63" s="156">
        <v>0.95599999999999996</v>
      </c>
      <c r="BK63" s="156">
        <v>0.11</v>
      </c>
      <c r="BL63" s="156">
        <v>0</v>
      </c>
      <c r="BM63" s="156">
        <v>0</v>
      </c>
      <c r="BN63" s="156">
        <v>3.266</v>
      </c>
      <c r="BO63" s="156">
        <v>0.21199999999999999</v>
      </c>
      <c r="BP63" s="156">
        <v>1.0999999999999999E-2</v>
      </c>
      <c r="BQ63" s="156">
        <v>1E-3</v>
      </c>
      <c r="BR63" s="156">
        <v>2.9409999999999998</v>
      </c>
      <c r="BS63" s="156">
        <v>0.24299999999999999</v>
      </c>
      <c r="BT63" s="156">
        <v>3.266</v>
      </c>
      <c r="BU63" s="156">
        <v>0.21199999999999999</v>
      </c>
      <c r="BV63" s="188">
        <v>6.2060000000000004</v>
      </c>
      <c r="BW63" s="188">
        <v>0.32200000000000001</v>
      </c>
      <c r="BX63" s="188">
        <v>3.1991499999999999</v>
      </c>
      <c r="BY63" s="188">
        <v>0.379421391</v>
      </c>
      <c r="BZ63" s="188">
        <v>0.51500000000000001</v>
      </c>
      <c r="CA63" s="188">
        <v>6.7000000000000004E-2</v>
      </c>
    </row>
    <row r="64" spans="1:79" s="104" customFormat="1" ht="13.2" x14ac:dyDescent="0.25">
      <c r="A64" s="156" t="s">
        <v>914</v>
      </c>
      <c r="B64" s="156" t="s">
        <v>861</v>
      </c>
      <c r="C64" s="156" t="s">
        <v>862</v>
      </c>
      <c r="D64" s="156" t="s">
        <v>863</v>
      </c>
      <c r="E64" s="265">
        <v>8</v>
      </c>
      <c r="F64" s="265">
        <v>0.5</v>
      </c>
      <c r="G64" s="265">
        <v>32.299999999999997</v>
      </c>
      <c r="H64" s="265">
        <v>1.9</v>
      </c>
      <c r="I64" s="188">
        <v>3.65</v>
      </c>
      <c r="J64" s="188">
        <v>0.27</v>
      </c>
      <c r="K64" s="188" t="s">
        <v>864</v>
      </c>
      <c r="L64" s="188" t="s">
        <v>864</v>
      </c>
      <c r="M64" s="188" t="s">
        <v>546</v>
      </c>
      <c r="N64" s="188" t="s">
        <v>864</v>
      </c>
      <c r="O64" s="188" t="s">
        <v>864</v>
      </c>
      <c r="P64" s="188" t="s">
        <v>864</v>
      </c>
      <c r="Q64" s="188" t="s">
        <v>864</v>
      </c>
      <c r="R64" s="188">
        <v>12.5</v>
      </c>
      <c r="S64" s="188">
        <v>0.5</v>
      </c>
      <c r="T64" s="188" t="s">
        <v>864</v>
      </c>
      <c r="U64" s="188" t="s">
        <v>864</v>
      </c>
      <c r="V64" s="188" t="s">
        <v>546</v>
      </c>
      <c r="W64" s="188" t="s">
        <v>864</v>
      </c>
      <c r="X64" s="188" t="s">
        <v>864</v>
      </c>
      <c r="Y64" s="262">
        <v>2.8948320000000001</v>
      </c>
      <c r="Z64" s="262">
        <v>0.32970480000000002</v>
      </c>
      <c r="AA64" s="262">
        <v>0.57530389999999998</v>
      </c>
      <c r="AB64" s="262">
        <v>6.5698370000000006E-2</v>
      </c>
      <c r="AC64" s="188" t="s">
        <v>864</v>
      </c>
      <c r="AD64" s="188" t="s">
        <v>864</v>
      </c>
      <c r="AE64" s="188" t="s">
        <v>546</v>
      </c>
      <c r="AF64" s="188">
        <v>850</v>
      </c>
      <c r="AG64" s="188">
        <v>950</v>
      </c>
      <c r="AH64" s="263" t="s">
        <v>865</v>
      </c>
      <c r="AI64" s="264" t="s">
        <v>866</v>
      </c>
      <c r="AJ64" s="264">
        <v>0</v>
      </c>
      <c r="AK64" s="264">
        <v>0</v>
      </c>
      <c r="AL64" s="263" t="s">
        <v>867</v>
      </c>
      <c r="AM64" s="188">
        <v>0.15</v>
      </c>
      <c r="AN64" s="188">
        <v>0.05</v>
      </c>
      <c r="AO64" s="188">
        <v>0.4</v>
      </c>
      <c r="AP64" s="188">
        <v>0.4</v>
      </c>
      <c r="AQ64" s="188">
        <v>100</v>
      </c>
      <c r="AR64" s="188">
        <v>5</v>
      </c>
      <c r="AS64" s="188">
        <v>0.91700000000000004</v>
      </c>
      <c r="AT64" s="188">
        <v>0.1</v>
      </c>
      <c r="AU64" s="264">
        <v>45.914306000000003</v>
      </c>
      <c r="AV64" s="264">
        <v>6.9376389999999999</v>
      </c>
      <c r="AW64" s="264">
        <v>1894</v>
      </c>
      <c r="AX64" s="188" t="s">
        <v>864</v>
      </c>
      <c r="AY64" s="188" t="s">
        <v>864</v>
      </c>
      <c r="AZ64" s="188">
        <v>28.208300000000001</v>
      </c>
      <c r="BA64" s="188">
        <v>29.6789452685809</v>
      </c>
      <c r="BC64" s="156" t="s">
        <v>914</v>
      </c>
      <c r="BD64" s="156" t="s">
        <v>861</v>
      </c>
      <c r="BE64" s="156" t="s">
        <v>862</v>
      </c>
      <c r="BF64" s="156">
        <v>0.13100000000000001</v>
      </c>
      <c r="BG64" s="156">
        <v>3.2000000000000001E-2</v>
      </c>
      <c r="BH64" s="156">
        <v>1.843</v>
      </c>
      <c r="BI64" s="156">
        <v>0.214</v>
      </c>
      <c r="BJ64" s="156">
        <v>0.57699999999999996</v>
      </c>
      <c r="BK64" s="156">
        <v>7.0000000000000007E-2</v>
      </c>
      <c r="BL64" s="156">
        <v>0</v>
      </c>
      <c r="BM64" s="156">
        <v>0</v>
      </c>
      <c r="BN64" s="156">
        <v>3.266</v>
      </c>
      <c r="BO64" s="156">
        <v>0.21199999999999999</v>
      </c>
      <c r="BP64" s="156">
        <v>1.0999999999999999E-2</v>
      </c>
      <c r="BQ64" s="156">
        <v>1E-3</v>
      </c>
      <c r="BR64" s="156">
        <v>2.5619999999999998</v>
      </c>
      <c r="BS64" s="156">
        <v>0.22800000000000001</v>
      </c>
      <c r="BT64" s="156">
        <v>3.266</v>
      </c>
      <c r="BU64" s="156">
        <v>0.21199999999999999</v>
      </c>
      <c r="BV64" s="156">
        <v>5.8280000000000003</v>
      </c>
      <c r="BW64" s="156">
        <v>0.311</v>
      </c>
      <c r="BX64" s="156">
        <v>28.21</v>
      </c>
      <c r="BY64" s="156">
        <v>29.68</v>
      </c>
      <c r="BZ64" s="156">
        <v>4.84</v>
      </c>
      <c r="CA64" s="156">
        <v>5.0990000000000002</v>
      </c>
    </row>
    <row r="65" spans="1:79" s="104" customFormat="1" ht="13.2" x14ac:dyDescent="0.25">
      <c r="A65" s="156" t="s">
        <v>915</v>
      </c>
      <c r="B65" s="156" t="s">
        <v>861</v>
      </c>
      <c r="C65" s="156" t="s">
        <v>862</v>
      </c>
      <c r="D65" s="156" t="s">
        <v>863</v>
      </c>
      <c r="E65" s="265">
        <v>8</v>
      </c>
      <c r="F65" s="265">
        <v>0.5</v>
      </c>
      <c r="G65" s="265">
        <v>32.299999999999997</v>
      </c>
      <c r="H65" s="265">
        <v>1.9</v>
      </c>
      <c r="I65" s="188">
        <v>3.65</v>
      </c>
      <c r="J65" s="188">
        <v>0.27</v>
      </c>
      <c r="K65" s="188" t="s">
        <v>864</v>
      </c>
      <c r="L65" s="188" t="s">
        <v>864</v>
      </c>
      <c r="M65" s="188" t="s">
        <v>546</v>
      </c>
      <c r="N65" s="188" t="s">
        <v>864</v>
      </c>
      <c r="O65" s="188" t="s">
        <v>864</v>
      </c>
      <c r="P65" s="188" t="s">
        <v>864</v>
      </c>
      <c r="Q65" s="188" t="s">
        <v>864</v>
      </c>
      <c r="R65" s="188">
        <v>12.5</v>
      </c>
      <c r="S65" s="188">
        <v>0.5</v>
      </c>
      <c r="T65" s="188" t="s">
        <v>864</v>
      </c>
      <c r="U65" s="188" t="s">
        <v>864</v>
      </c>
      <c r="V65" s="188" t="s">
        <v>546</v>
      </c>
      <c r="W65" s="188" t="s">
        <v>864</v>
      </c>
      <c r="X65" s="188" t="s">
        <v>864</v>
      </c>
      <c r="Y65" s="262">
        <v>3.1689639999999999</v>
      </c>
      <c r="Z65" s="262">
        <v>0.35916520000000002</v>
      </c>
      <c r="AA65" s="262">
        <v>0.68290439999999997</v>
      </c>
      <c r="AB65" s="262">
        <v>7.7553399999999995E-2</v>
      </c>
      <c r="AC65" s="188" t="s">
        <v>864</v>
      </c>
      <c r="AD65" s="188" t="s">
        <v>864</v>
      </c>
      <c r="AE65" s="188" t="s">
        <v>546</v>
      </c>
      <c r="AF65" s="188">
        <v>850</v>
      </c>
      <c r="AG65" s="188">
        <v>950</v>
      </c>
      <c r="AH65" s="263" t="s">
        <v>865</v>
      </c>
      <c r="AI65" s="264" t="s">
        <v>866</v>
      </c>
      <c r="AJ65" s="264">
        <v>0</v>
      </c>
      <c r="AK65" s="264">
        <v>0</v>
      </c>
      <c r="AL65" s="263" t="s">
        <v>867</v>
      </c>
      <c r="AM65" s="188">
        <v>0.15</v>
      </c>
      <c r="AN65" s="188">
        <v>0.05</v>
      </c>
      <c r="AO65" s="188">
        <v>0.4</v>
      </c>
      <c r="AP65" s="188">
        <v>0.4</v>
      </c>
      <c r="AQ65" s="188">
        <v>100</v>
      </c>
      <c r="AR65" s="188">
        <v>5</v>
      </c>
      <c r="AS65" s="188">
        <v>0.91700000000000004</v>
      </c>
      <c r="AT65" s="188">
        <v>0.1</v>
      </c>
      <c r="AU65" s="264">
        <v>45.914306000000003</v>
      </c>
      <c r="AV65" s="264">
        <v>6.9376389999999999</v>
      </c>
      <c r="AW65" s="264">
        <v>1894</v>
      </c>
      <c r="AX65" s="188" t="s">
        <v>864</v>
      </c>
      <c r="AY65" s="188" t="s">
        <v>864</v>
      </c>
      <c r="AZ65" s="188">
        <v>65.734399999999994</v>
      </c>
      <c r="BA65" s="188">
        <v>12.8372178742336</v>
      </c>
      <c r="BC65" s="156" t="s">
        <v>915</v>
      </c>
      <c r="BD65" s="156" t="s">
        <v>861</v>
      </c>
      <c r="BE65" s="156" t="s">
        <v>862</v>
      </c>
      <c r="BF65" s="156">
        <v>0.13100000000000001</v>
      </c>
      <c r="BG65" s="156">
        <v>3.2000000000000001E-2</v>
      </c>
      <c r="BH65" s="156">
        <v>2.0209999999999999</v>
      </c>
      <c r="BI65" s="156">
        <v>0.23400000000000001</v>
      </c>
      <c r="BJ65" s="156">
        <v>0.67700000000000005</v>
      </c>
      <c r="BK65" s="156">
        <v>0.08</v>
      </c>
      <c r="BL65" s="156">
        <v>0</v>
      </c>
      <c r="BM65" s="156">
        <v>0</v>
      </c>
      <c r="BN65" s="156">
        <v>3.266</v>
      </c>
      <c r="BO65" s="156">
        <v>0.21199999999999999</v>
      </c>
      <c r="BP65" s="156">
        <v>1.0999999999999999E-2</v>
      </c>
      <c r="BQ65" s="156">
        <v>1E-3</v>
      </c>
      <c r="BR65" s="156">
        <v>2.84</v>
      </c>
      <c r="BS65" s="156">
        <v>0.249</v>
      </c>
      <c r="BT65" s="156">
        <v>3.266</v>
      </c>
      <c r="BU65" s="156">
        <v>0.21199999999999999</v>
      </c>
      <c r="BV65" s="156">
        <v>6.1059999999999999</v>
      </c>
      <c r="BW65" s="156">
        <v>0.32700000000000001</v>
      </c>
      <c r="BX65" s="156">
        <v>65.73</v>
      </c>
      <c r="BY65" s="156">
        <v>12.84</v>
      </c>
      <c r="BZ65" s="156">
        <v>10.765000000000001</v>
      </c>
      <c r="CA65" s="156">
        <v>2.1800000000000002</v>
      </c>
    </row>
    <row r="66" spans="1:79" s="104" customFormat="1" ht="13.2" x14ac:dyDescent="0.25">
      <c r="A66" s="156" t="s">
        <v>916</v>
      </c>
      <c r="B66" s="156" t="s">
        <v>861</v>
      </c>
      <c r="C66" s="156" t="s">
        <v>862</v>
      </c>
      <c r="D66" s="156" t="s">
        <v>863</v>
      </c>
      <c r="E66" s="265">
        <v>8</v>
      </c>
      <c r="F66" s="265">
        <v>0.5</v>
      </c>
      <c r="G66" s="265">
        <v>32.299999999999997</v>
      </c>
      <c r="H66" s="265">
        <v>1.9</v>
      </c>
      <c r="I66" s="188">
        <v>3.65</v>
      </c>
      <c r="J66" s="188">
        <v>0.27</v>
      </c>
      <c r="K66" s="188" t="s">
        <v>864</v>
      </c>
      <c r="L66" s="188" t="s">
        <v>864</v>
      </c>
      <c r="M66" s="188" t="s">
        <v>546</v>
      </c>
      <c r="N66" s="188" t="s">
        <v>864</v>
      </c>
      <c r="O66" s="188" t="s">
        <v>864</v>
      </c>
      <c r="P66" s="188" t="s">
        <v>864</v>
      </c>
      <c r="Q66" s="188" t="s">
        <v>864</v>
      </c>
      <c r="R66" s="188">
        <v>12.5</v>
      </c>
      <c r="S66" s="188">
        <v>0.5</v>
      </c>
      <c r="T66" s="188" t="s">
        <v>864</v>
      </c>
      <c r="U66" s="188" t="s">
        <v>864</v>
      </c>
      <c r="V66" s="188" t="s">
        <v>546</v>
      </c>
      <c r="W66" s="188" t="s">
        <v>864</v>
      </c>
      <c r="X66" s="188" t="s">
        <v>864</v>
      </c>
      <c r="Y66" s="262">
        <v>3.2146089999999998</v>
      </c>
      <c r="Z66" s="262">
        <v>0.36427320000000002</v>
      </c>
      <c r="AA66" s="262">
        <v>0.75900489999999998</v>
      </c>
      <c r="AB66" s="262">
        <v>8.6037489999999994E-2</v>
      </c>
      <c r="AC66" s="188" t="s">
        <v>864</v>
      </c>
      <c r="AD66" s="188" t="s">
        <v>864</v>
      </c>
      <c r="AE66" s="188" t="s">
        <v>546</v>
      </c>
      <c r="AF66" s="188">
        <v>850</v>
      </c>
      <c r="AG66" s="188">
        <v>950</v>
      </c>
      <c r="AH66" s="263" t="s">
        <v>865</v>
      </c>
      <c r="AI66" s="264" t="s">
        <v>866</v>
      </c>
      <c r="AJ66" s="264">
        <v>0</v>
      </c>
      <c r="AK66" s="264">
        <v>0</v>
      </c>
      <c r="AL66" s="263" t="s">
        <v>867</v>
      </c>
      <c r="AM66" s="188">
        <v>0.15</v>
      </c>
      <c r="AN66" s="188">
        <v>0.05</v>
      </c>
      <c r="AO66" s="188">
        <v>0.4</v>
      </c>
      <c r="AP66" s="188">
        <v>0.4</v>
      </c>
      <c r="AQ66" s="188">
        <v>100</v>
      </c>
      <c r="AR66" s="188">
        <v>5</v>
      </c>
      <c r="AS66" s="188">
        <v>0.91700000000000004</v>
      </c>
      <c r="AT66" s="188">
        <v>0.1</v>
      </c>
      <c r="AU66" s="264">
        <v>45.914306000000003</v>
      </c>
      <c r="AV66" s="264">
        <v>6.9376389999999999</v>
      </c>
      <c r="AW66" s="264">
        <v>1894</v>
      </c>
      <c r="AX66" s="188" t="s">
        <v>864</v>
      </c>
      <c r="AY66" s="188" t="s">
        <v>864</v>
      </c>
      <c r="AZ66" s="188">
        <v>45.1678</v>
      </c>
      <c r="BA66" s="188">
        <v>9.7530362135271798</v>
      </c>
      <c r="BC66" s="156" t="s">
        <v>916</v>
      </c>
      <c r="BD66" s="156" t="s">
        <v>861</v>
      </c>
      <c r="BE66" s="156" t="s">
        <v>862</v>
      </c>
      <c r="BF66" s="156">
        <v>0.13100000000000001</v>
      </c>
      <c r="BG66" s="156">
        <v>3.2000000000000001E-2</v>
      </c>
      <c r="BH66" s="156">
        <v>2.0470000000000002</v>
      </c>
      <c r="BI66" s="156">
        <v>0.23400000000000001</v>
      </c>
      <c r="BJ66" s="156">
        <v>0.75700000000000001</v>
      </c>
      <c r="BK66" s="156">
        <v>0.09</v>
      </c>
      <c r="BL66" s="156">
        <v>0</v>
      </c>
      <c r="BM66" s="156">
        <v>0</v>
      </c>
      <c r="BN66" s="156">
        <v>3.266</v>
      </c>
      <c r="BO66" s="156">
        <v>0.21199999999999999</v>
      </c>
      <c r="BP66" s="156">
        <v>1.0999999999999999E-2</v>
      </c>
      <c r="BQ66" s="156">
        <v>1E-3</v>
      </c>
      <c r="BR66" s="156">
        <v>2.9460000000000002</v>
      </c>
      <c r="BS66" s="156">
        <v>0.253</v>
      </c>
      <c r="BT66" s="156">
        <v>3.266</v>
      </c>
      <c r="BU66" s="156">
        <v>0.21199999999999999</v>
      </c>
      <c r="BV66" s="156">
        <v>6.2110000000000003</v>
      </c>
      <c r="BW66" s="156">
        <v>0.33</v>
      </c>
      <c r="BX66" s="156">
        <v>45.17</v>
      </c>
      <c r="BY66" s="156">
        <v>9.75</v>
      </c>
      <c r="BZ66" s="156">
        <v>7.2720000000000002</v>
      </c>
      <c r="CA66" s="156">
        <v>1.617</v>
      </c>
    </row>
    <row r="67" spans="1:79" s="104" customFormat="1" ht="13.2" x14ac:dyDescent="0.25">
      <c r="A67" s="237" t="s">
        <v>917</v>
      </c>
      <c r="B67" s="156" t="s">
        <v>861</v>
      </c>
      <c r="C67" s="156" t="s">
        <v>862</v>
      </c>
      <c r="D67" s="156" t="s">
        <v>863</v>
      </c>
      <c r="E67" s="265">
        <v>11.8</v>
      </c>
      <c r="F67" s="265">
        <v>0.8</v>
      </c>
      <c r="G67" s="265">
        <v>31.3</v>
      </c>
      <c r="H67" s="265">
        <v>2.9</v>
      </c>
      <c r="I67" s="188">
        <v>1.64</v>
      </c>
      <c r="J67" s="188">
        <v>0.15</v>
      </c>
      <c r="K67" s="188" t="s">
        <v>864</v>
      </c>
      <c r="L67" s="188" t="s">
        <v>864</v>
      </c>
      <c r="M67" s="188" t="s">
        <v>546</v>
      </c>
      <c r="N67" s="188" t="s">
        <v>864</v>
      </c>
      <c r="O67" s="188" t="s">
        <v>864</v>
      </c>
      <c r="P67" s="188" t="s">
        <v>864</v>
      </c>
      <c r="Q67" s="188" t="s">
        <v>864</v>
      </c>
      <c r="R67" s="188">
        <v>12.5</v>
      </c>
      <c r="S67" s="188">
        <v>0.5</v>
      </c>
      <c r="T67" s="188" t="s">
        <v>864</v>
      </c>
      <c r="U67" s="188" t="s">
        <v>864</v>
      </c>
      <c r="V67" s="188" t="s">
        <v>546</v>
      </c>
      <c r="W67" s="188" t="s">
        <v>864</v>
      </c>
      <c r="X67" s="188" t="s">
        <v>864</v>
      </c>
      <c r="Y67" s="197">
        <v>2.4567830000000002</v>
      </c>
      <c r="Z67" s="197">
        <v>0.36169519999999999</v>
      </c>
      <c r="AA67" s="197">
        <v>0.99006879999999997</v>
      </c>
      <c r="AB67" s="197">
        <v>0.14476729999999999</v>
      </c>
      <c r="AC67" s="188" t="s">
        <v>864</v>
      </c>
      <c r="AD67" s="188" t="s">
        <v>864</v>
      </c>
      <c r="AE67" s="188" t="s">
        <v>546</v>
      </c>
      <c r="AF67" s="188">
        <v>850</v>
      </c>
      <c r="AG67" s="188">
        <v>950</v>
      </c>
      <c r="AH67" s="263" t="s">
        <v>865</v>
      </c>
      <c r="AI67" s="264" t="s">
        <v>866</v>
      </c>
      <c r="AJ67" s="264">
        <v>0</v>
      </c>
      <c r="AK67" s="264">
        <v>0</v>
      </c>
      <c r="AL67" s="263" t="s">
        <v>867</v>
      </c>
      <c r="AM67" s="188">
        <v>0.15</v>
      </c>
      <c r="AN67" s="188">
        <v>0.05</v>
      </c>
      <c r="AO67" s="188">
        <v>0.4</v>
      </c>
      <c r="AP67" s="188">
        <v>0.4</v>
      </c>
      <c r="AQ67" s="188">
        <v>100</v>
      </c>
      <c r="AR67" s="188">
        <v>5</v>
      </c>
      <c r="AS67" s="188">
        <v>0.91700000000000004</v>
      </c>
      <c r="AT67" s="188">
        <v>0.1</v>
      </c>
      <c r="AU67" s="264">
        <v>45.915305600000003</v>
      </c>
      <c r="AV67" s="264">
        <v>6.9373611000000004</v>
      </c>
      <c r="AW67" s="264">
        <v>1884</v>
      </c>
      <c r="AX67" s="188" t="s">
        <v>864</v>
      </c>
      <c r="AY67" s="188" t="s">
        <v>864</v>
      </c>
      <c r="AZ67" s="188">
        <v>5.4584999999999999</v>
      </c>
      <c r="BA67" s="188">
        <v>6.8402998975639804</v>
      </c>
      <c r="BC67" s="237" t="s">
        <v>917</v>
      </c>
      <c r="BD67" s="156" t="s">
        <v>861</v>
      </c>
      <c r="BE67" s="156" t="s">
        <v>862</v>
      </c>
      <c r="BF67" s="156">
        <v>0.161</v>
      </c>
      <c r="BG67" s="156">
        <v>0.04</v>
      </c>
      <c r="BH67" s="156">
        <v>1.569</v>
      </c>
      <c r="BI67" s="156">
        <v>0.23200000000000001</v>
      </c>
      <c r="BJ67" s="156">
        <v>0.98599999999999999</v>
      </c>
      <c r="BK67" s="156">
        <v>0.13900000000000001</v>
      </c>
      <c r="BL67" s="156">
        <v>0</v>
      </c>
      <c r="BM67" s="156">
        <v>0</v>
      </c>
      <c r="BN67" s="156">
        <v>3.266</v>
      </c>
      <c r="BO67" s="156">
        <v>0.21199999999999999</v>
      </c>
      <c r="BP67" s="156">
        <v>1.0999999999999999E-2</v>
      </c>
      <c r="BQ67" s="156">
        <v>1E-3</v>
      </c>
      <c r="BR67" s="156">
        <v>2.726</v>
      </c>
      <c r="BS67" s="156">
        <v>0.27400000000000002</v>
      </c>
      <c r="BT67" s="156">
        <v>3.266</v>
      </c>
      <c r="BU67" s="156">
        <v>0.21199999999999999</v>
      </c>
      <c r="BV67" s="188">
        <v>5.9909999999999997</v>
      </c>
      <c r="BW67" s="188">
        <v>0.34599999999999997</v>
      </c>
      <c r="BX67" s="188">
        <v>5.46</v>
      </c>
      <c r="BY67" s="188">
        <v>6.84</v>
      </c>
      <c r="BZ67" s="188">
        <v>0.91100000000000003</v>
      </c>
      <c r="CA67" s="188">
        <v>1.143</v>
      </c>
    </row>
    <row r="68" spans="1:79" s="104" customFormat="1" ht="13.2" x14ac:dyDescent="0.25">
      <c r="A68" s="156" t="s">
        <v>918</v>
      </c>
      <c r="B68" s="156" t="s">
        <v>861</v>
      </c>
      <c r="C68" s="156" t="s">
        <v>862</v>
      </c>
      <c r="D68" s="156" t="s">
        <v>863</v>
      </c>
      <c r="E68" s="265">
        <v>11.8</v>
      </c>
      <c r="F68" s="265">
        <v>0.8</v>
      </c>
      <c r="G68" s="265">
        <v>31.3</v>
      </c>
      <c r="H68" s="265">
        <v>2.9</v>
      </c>
      <c r="I68" s="188">
        <v>1.64</v>
      </c>
      <c r="J68" s="188">
        <v>0.15</v>
      </c>
      <c r="K68" s="188" t="s">
        <v>864</v>
      </c>
      <c r="L68" s="188" t="s">
        <v>864</v>
      </c>
      <c r="M68" s="188" t="s">
        <v>546</v>
      </c>
      <c r="N68" s="188" t="s">
        <v>864</v>
      </c>
      <c r="O68" s="188" t="s">
        <v>864</v>
      </c>
      <c r="P68" s="188" t="s">
        <v>864</v>
      </c>
      <c r="Q68" s="188" t="s">
        <v>864</v>
      </c>
      <c r="R68" s="188">
        <v>12.5</v>
      </c>
      <c r="S68" s="188">
        <v>0.5</v>
      </c>
      <c r="T68" s="188" t="s">
        <v>864</v>
      </c>
      <c r="U68" s="188" t="s">
        <v>864</v>
      </c>
      <c r="V68" s="188" t="s">
        <v>546</v>
      </c>
      <c r="W68" s="188" t="s">
        <v>864</v>
      </c>
      <c r="X68" s="188" t="s">
        <v>864</v>
      </c>
      <c r="Y68" s="197">
        <v>2.4789020000000002</v>
      </c>
      <c r="Z68" s="197">
        <v>0.3649444</v>
      </c>
      <c r="AA68" s="197">
        <v>1.0749769</v>
      </c>
      <c r="AB68" s="197">
        <v>0.15712760000000001</v>
      </c>
      <c r="AC68" s="188" t="s">
        <v>864</v>
      </c>
      <c r="AD68" s="188" t="s">
        <v>864</v>
      </c>
      <c r="AE68" s="188" t="s">
        <v>546</v>
      </c>
      <c r="AF68" s="188">
        <v>850</v>
      </c>
      <c r="AG68" s="188">
        <v>950</v>
      </c>
      <c r="AH68" s="263" t="s">
        <v>865</v>
      </c>
      <c r="AI68" s="264" t="s">
        <v>866</v>
      </c>
      <c r="AJ68" s="264">
        <v>0</v>
      </c>
      <c r="AK68" s="264">
        <v>0</v>
      </c>
      <c r="AL68" s="263" t="s">
        <v>867</v>
      </c>
      <c r="AM68" s="188">
        <v>0.15</v>
      </c>
      <c r="AN68" s="188">
        <v>0.05</v>
      </c>
      <c r="AO68" s="188">
        <v>0.4</v>
      </c>
      <c r="AP68" s="188">
        <v>0.4</v>
      </c>
      <c r="AQ68" s="188">
        <v>100</v>
      </c>
      <c r="AR68" s="188">
        <v>5</v>
      </c>
      <c r="AS68" s="188">
        <v>0.91700000000000004</v>
      </c>
      <c r="AT68" s="188">
        <v>0.1</v>
      </c>
      <c r="AU68" s="264">
        <v>45.915305600000003</v>
      </c>
      <c r="AV68" s="264">
        <v>6.9373611000000004</v>
      </c>
      <c r="AW68" s="264">
        <v>1884</v>
      </c>
      <c r="AX68" s="188" t="s">
        <v>864</v>
      </c>
      <c r="AY68" s="188" t="s">
        <v>864</v>
      </c>
      <c r="AZ68" s="188">
        <v>9.4970999999999997</v>
      </c>
      <c r="BA68" s="188">
        <v>0.36836229270695903</v>
      </c>
      <c r="BC68" s="156" t="s">
        <v>918</v>
      </c>
      <c r="BD68" s="156" t="s">
        <v>861</v>
      </c>
      <c r="BE68" s="156" t="s">
        <v>862</v>
      </c>
      <c r="BF68" s="156">
        <v>0.161</v>
      </c>
      <c r="BG68" s="156">
        <v>0.04</v>
      </c>
      <c r="BH68" s="156">
        <v>1.581</v>
      </c>
      <c r="BI68" s="156">
        <v>0.23200000000000001</v>
      </c>
      <c r="BJ68" s="156">
        <v>1.0649999999999999</v>
      </c>
      <c r="BK68" s="156">
        <v>0.159</v>
      </c>
      <c r="BL68" s="156">
        <v>0</v>
      </c>
      <c r="BM68" s="156">
        <v>0</v>
      </c>
      <c r="BN68" s="156">
        <v>3.266</v>
      </c>
      <c r="BO68" s="156">
        <v>0.21199999999999999</v>
      </c>
      <c r="BP68" s="156">
        <v>1.0999999999999999E-2</v>
      </c>
      <c r="BQ68" s="156">
        <v>1E-3</v>
      </c>
      <c r="BR68" s="156">
        <v>2.8180000000000001</v>
      </c>
      <c r="BS68" s="156">
        <v>0.28399999999999997</v>
      </c>
      <c r="BT68" s="156">
        <v>3.266</v>
      </c>
      <c r="BU68" s="156">
        <v>0.21199999999999999</v>
      </c>
      <c r="BV68" s="188">
        <v>6.0839999999999996</v>
      </c>
      <c r="BW68" s="188">
        <v>0.35499999999999998</v>
      </c>
      <c r="BX68" s="188">
        <v>9.5</v>
      </c>
      <c r="BY68" s="188">
        <v>0.37</v>
      </c>
      <c r="BZ68" s="188">
        <v>1.5620000000000001</v>
      </c>
      <c r="CA68" s="188">
        <v>0.109</v>
      </c>
    </row>
    <row r="69" spans="1:79" s="104" customFormat="1" ht="13.2" x14ac:dyDescent="0.25">
      <c r="A69" s="156" t="s">
        <v>919</v>
      </c>
      <c r="B69" s="156" t="s">
        <v>861</v>
      </c>
      <c r="C69" s="156" t="s">
        <v>862</v>
      </c>
      <c r="D69" s="156" t="s">
        <v>863</v>
      </c>
      <c r="E69" s="265">
        <v>11.8</v>
      </c>
      <c r="F69" s="265">
        <v>0.8</v>
      </c>
      <c r="G69" s="265">
        <v>31.3</v>
      </c>
      <c r="H69" s="265">
        <v>2.9</v>
      </c>
      <c r="I69" s="188">
        <v>1.64</v>
      </c>
      <c r="J69" s="188">
        <v>0.15</v>
      </c>
      <c r="K69" s="188" t="s">
        <v>864</v>
      </c>
      <c r="L69" s="188" t="s">
        <v>864</v>
      </c>
      <c r="M69" s="188" t="s">
        <v>546</v>
      </c>
      <c r="N69" s="188" t="s">
        <v>864</v>
      </c>
      <c r="O69" s="188" t="s">
        <v>864</v>
      </c>
      <c r="P69" s="188" t="s">
        <v>864</v>
      </c>
      <c r="Q69" s="188" t="s">
        <v>864</v>
      </c>
      <c r="R69" s="188">
        <v>12.5</v>
      </c>
      <c r="S69" s="188">
        <v>0.5</v>
      </c>
      <c r="T69" s="188" t="s">
        <v>864</v>
      </c>
      <c r="U69" s="188" t="s">
        <v>864</v>
      </c>
      <c r="V69" s="188" t="s">
        <v>546</v>
      </c>
      <c r="W69" s="188" t="s">
        <v>864</v>
      </c>
      <c r="X69" s="188" t="s">
        <v>864</v>
      </c>
      <c r="Y69" s="197">
        <v>2.4811719999999999</v>
      </c>
      <c r="Z69" s="197">
        <v>0.3652783</v>
      </c>
      <c r="AA69" s="197">
        <v>1.1301060000000001</v>
      </c>
      <c r="AB69" s="197">
        <v>0.1651601</v>
      </c>
      <c r="AC69" s="188" t="s">
        <v>864</v>
      </c>
      <c r="AD69" s="188" t="s">
        <v>864</v>
      </c>
      <c r="AE69" s="188" t="s">
        <v>546</v>
      </c>
      <c r="AF69" s="188">
        <v>850</v>
      </c>
      <c r="AG69" s="188">
        <v>950</v>
      </c>
      <c r="AH69" s="263" t="s">
        <v>865</v>
      </c>
      <c r="AI69" s="264" t="s">
        <v>866</v>
      </c>
      <c r="AJ69" s="264">
        <v>0</v>
      </c>
      <c r="AK69" s="264">
        <v>0</v>
      </c>
      <c r="AL69" s="263" t="s">
        <v>867</v>
      </c>
      <c r="AM69" s="188">
        <v>0.15</v>
      </c>
      <c r="AN69" s="188">
        <v>0.05</v>
      </c>
      <c r="AO69" s="188">
        <v>0.4</v>
      </c>
      <c r="AP69" s="188">
        <v>0.4</v>
      </c>
      <c r="AQ69" s="188">
        <v>100</v>
      </c>
      <c r="AR69" s="188">
        <v>5</v>
      </c>
      <c r="AS69" s="188">
        <v>0.91700000000000004</v>
      </c>
      <c r="AT69" s="188">
        <v>0.1</v>
      </c>
      <c r="AU69" s="264">
        <v>45.915305600000003</v>
      </c>
      <c r="AV69" s="264">
        <v>6.9373611000000004</v>
      </c>
      <c r="AW69" s="264">
        <v>1884</v>
      </c>
      <c r="AX69" s="188" t="s">
        <v>864</v>
      </c>
      <c r="AY69" s="188" t="s">
        <v>864</v>
      </c>
      <c r="AZ69" s="188">
        <v>12.829499999999999</v>
      </c>
      <c r="BA69" s="188">
        <v>0.772799429440724</v>
      </c>
      <c r="BC69" s="156" t="s">
        <v>919</v>
      </c>
      <c r="BD69" s="156" t="s">
        <v>861</v>
      </c>
      <c r="BE69" s="156" t="s">
        <v>862</v>
      </c>
      <c r="BF69" s="156">
        <v>0.161</v>
      </c>
      <c r="BG69" s="156">
        <v>0.04</v>
      </c>
      <c r="BH69" s="156">
        <v>1.581</v>
      </c>
      <c r="BI69" s="156">
        <v>0.23899999999999999</v>
      </c>
      <c r="BJ69" s="156">
        <v>1.125</v>
      </c>
      <c r="BK69" s="156">
        <v>0.16900000000000001</v>
      </c>
      <c r="BL69" s="156">
        <v>0</v>
      </c>
      <c r="BM69" s="156">
        <v>0</v>
      </c>
      <c r="BN69" s="156">
        <v>3.266</v>
      </c>
      <c r="BO69" s="156">
        <v>0.21199999999999999</v>
      </c>
      <c r="BP69" s="156">
        <v>1.0999999999999999E-2</v>
      </c>
      <c r="BQ69" s="156">
        <v>1E-3</v>
      </c>
      <c r="BR69" s="156">
        <v>2.8780000000000001</v>
      </c>
      <c r="BS69" s="156">
        <v>0.29499999999999998</v>
      </c>
      <c r="BT69" s="156">
        <v>3.266</v>
      </c>
      <c r="BU69" s="156">
        <v>0.21199999999999999</v>
      </c>
      <c r="BV69" s="188">
        <v>6.1440000000000001</v>
      </c>
      <c r="BW69" s="188">
        <v>0.36299999999999999</v>
      </c>
      <c r="BX69" s="188">
        <v>12.83</v>
      </c>
      <c r="BY69" s="188">
        <v>0.77</v>
      </c>
      <c r="BZ69" s="188">
        <v>2.0880000000000001</v>
      </c>
      <c r="CA69" s="188">
        <v>0.17599999999999999</v>
      </c>
    </row>
    <row r="70" spans="1:79" s="104" customFormat="1" ht="13.2" x14ac:dyDescent="0.25">
      <c r="A70" s="156" t="s">
        <v>920</v>
      </c>
      <c r="B70" s="156" t="s">
        <v>861</v>
      </c>
      <c r="C70" s="156" t="s">
        <v>862</v>
      </c>
      <c r="D70" s="156" t="s">
        <v>863</v>
      </c>
      <c r="E70" s="265">
        <v>11.8</v>
      </c>
      <c r="F70" s="265">
        <v>0.8</v>
      </c>
      <c r="G70" s="265">
        <v>31.3</v>
      </c>
      <c r="H70" s="265">
        <v>2.9</v>
      </c>
      <c r="I70" s="188">
        <v>1.64</v>
      </c>
      <c r="J70" s="188">
        <v>0.15</v>
      </c>
      <c r="K70" s="188" t="s">
        <v>864</v>
      </c>
      <c r="L70" s="188" t="s">
        <v>864</v>
      </c>
      <c r="M70" s="188" t="s">
        <v>546</v>
      </c>
      <c r="N70" s="188" t="s">
        <v>864</v>
      </c>
      <c r="O70" s="188" t="s">
        <v>864</v>
      </c>
      <c r="P70" s="188" t="s">
        <v>864</v>
      </c>
      <c r="Q70" s="188" t="s">
        <v>864</v>
      </c>
      <c r="R70" s="188">
        <v>12.5</v>
      </c>
      <c r="S70" s="188">
        <v>0.5</v>
      </c>
      <c r="T70" s="188" t="s">
        <v>864</v>
      </c>
      <c r="U70" s="188" t="s">
        <v>864</v>
      </c>
      <c r="V70" s="188" t="s">
        <v>546</v>
      </c>
      <c r="W70" s="188" t="s">
        <v>864</v>
      </c>
      <c r="X70" s="188" t="s">
        <v>864</v>
      </c>
      <c r="Y70" s="197">
        <v>2.4817650000000002</v>
      </c>
      <c r="Z70" s="197">
        <v>0.36536570000000002</v>
      </c>
      <c r="AA70" s="197">
        <v>1.1732952999999999</v>
      </c>
      <c r="AB70" s="197">
        <v>0.17145730000000001</v>
      </c>
      <c r="AC70" s="188" t="s">
        <v>864</v>
      </c>
      <c r="AD70" s="188" t="s">
        <v>864</v>
      </c>
      <c r="AE70" s="188" t="s">
        <v>546</v>
      </c>
      <c r="AF70" s="188">
        <v>850</v>
      </c>
      <c r="AG70" s="188">
        <v>950</v>
      </c>
      <c r="AH70" s="263" t="s">
        <v>865</v>
      </c>
      <c r="AI70" s="264" t="s">
        <v>866</v>
      </c>
      <c r="AJ70" s="264">
        <v>0</v>
      </c>
      <c r="AK70" s="264">
        <v>0</v>
      </c>
      <c r="AL70" s="263" t="s">
        <v>867</v>
      </c>
      <c r="AM70" s="188">
        <v>0.15</v>
      </c>
      <c r="AN70" s="188">
        <v>0.05</v>
      </c>
      <c r="AO70" s="188">
        <v>0.4</v>
      </c>
      <c r="AP70" s="188">
        <v>0.4</v>
      </c>
      <c r="AQ70" s="188">
        <v>100</v>
      </c>
      <c r="AR70" s="188">
        <v>5</v>
      </c>
      <c r="AS70" s="188">
        <v>0.91700000000000004</v>
      </c>
      <c r="AT70" s="188">
        <v>0.1</v>
      </c>
      <c r="AU70" s="264">
        <v>45.915305600000003</v>
      </c>
      <c r="AV70" s="264">
        <v>6.9373611000000004</v>
      </c>
      <c r="AW70" s="264">
        <v>1884</v>
      </c>
      <c r="AX70" s="188" t="s">
        <v>864</v>
      </c>
      <c r="AY70" s="188" t="s">
        <v>864</v>
      </c>
      <c r="AZ70" s="188">
        <v>5.0090000000000003</v>
      </c>
      <c r="BA70" s="188">
        <v>1.0787050182959499</v>
      </c>
      <c r="BC70" s="156" t="s">
        <v>920</v>
      </c>
      <c r="BD70" s="156" t="s">
        <v>861</v>
      </c>
      <c r="BE70" s="156" t="s">
        <v>862</v>
      </c>
      <c r="BF70" s="156">
        <v>0.161</v>
      </c>
      <c r="BG70" s="156">
        <v>0.04</v>
      </c>
      <c r="BH70" s="156">
        <v>1.581</v>
      </c>
      <c r="BI70" s="156">
        <v>0.23899999999999999</v>
      </c>
      <c r="BJ70" s="156">
        <v>1.165</v>
      </c>
      <c r="BK70" s="156">
        <v>0.16900000000000001</v>
      </c>
      <c r="BL70" s="156">
        <v>0</v>
      </c>
      <c r="BM70" s="156">
        <v>0</v>
      </c>
      <c r="BN70" s="156">
        <v>3.266</v>
      </c>
      <c r="BO70" s="156">
        <v>0.21199999999999999</v>
      </c>
      <c r="BP70" s="156">
        <v>1.0999999999999999E-2</v>
      </c>
      <c r="BQ70" s="156">
        <v>1E-3</v>
      </c>
      <c r="BR70" s="156">
        <v>2.9180000000000001</v>
      </c>
      <c r="BS70" s="156">
        <v>0.29499999999999998</v>
      </c>
      <c r="BT70" s="156">
        <v>3.266</v>
      </c>
      <c r="BU70" s="156">
        <v>0.21199999999999999</v>
      </c>
      <c r="BV70" s="188">
        <v>6.1829999999999998</v>
      </c>
      <c r="BW70" s="188">
        <v>0.36299999999999999</v>
      </c>
      <c r="BX70" s="188">
        <v>5.01</v>
      </c>
      <c r="BY70" s="188">
        <v>1.08</v>
      </c>
      <c r="BZ70" s="188">
        <v>0.81</v>
      </c>
      <c r="CA70" s="188">
        <v>0.18099999999999999</v>
      </c>
    </row>
    <row r="71" spans="1:79" s="104" customFormat="1" ht="13.2" x14ac:dyDescent="0.25">
      <c r="A71" s="156" t="s">
        <v>921</v>
      </c>
      <c r="B71" s="156" t="s">
        <v>861</v>
      </c>
      <c r="C71" s="156" t="s">
        <v>862</v>
      </c>
      <c r="D71" s="156" t="s">
        <v>863</v>
      </c>
      <c r="E71" s="265">
        <v>11.8</v>
      </c>
      <c r="F71" s="265">
        <v>0.8</v>
      </c>
      <c r="G71" s="265">
        <v>31.3</v>
      </c>
      <c r="H71" s="265">
        <v>2.9</v>
      </c>
      <c r="I71" s="188">
        <v>1.64</v>
      </c>
      <c r="J71" s="188">
        <v>0.15</v>
      </c>
      <c r="K71" s="188" t="s">
        <v>864</v>
      </c>
      <c r="L71" s="188" t="s">
        <v>864</v>
      </c>
      <c r="M71" s="188" t="s">
        <v>546</v>
      </c>
      <c r="N71" s="188" t="s">
        <v>864</v>
      </c>
      <c r="O71" s="188" t="s">
        <v>864</v>
      </c>
      <c r="P71" s="188" t="s">
        <v>864</v>
      </c>
      <c r="Q71" s="188" t="s">
        <v>864</v>
      </c>
      <c r="R71" s="188">
        <v>12.5</v>
      </c>
      <c r="S71" s="188">
        <v>0.5</v>
      </c>
      <c r="T71" s="188" t="s">
        <v>864</v>
      </c>
      <c r="U71" s="188" t="s">
        <v>864</v>
      </c>
      <c r="V71" s="188" t="s">
        <v>546</v>
      </c>
      <c r="W71" s="188" t="s">
        <v>864</v>
      </c>
      <c r="X71" s="188" t="s">
        <v>864</v>
      </c>
      <c r="Y71" s="197">
        <v>2.481967</v>
      </c>
      <c r="Z71" s="197">
        <v>0.36539539999999998</v>
      </c>
      <c r="AA71" s="197">
        <v>1.2261017999999999</v>
      </c>
      <c r="AB71" s="197">
        <v>0.17916109999999999</v>
      </c>
      <c r="AC71" s="188" t="s">
        <v>864</v>
      </c>
      <c r="AD71" s="188" t="s">
        <v>864</v>
      </c>
      <c r="AE71" s="188" t="s">
        <v>546</v>
      </c>
      <c r="AF71" s="188">
        <v>850</v>
      </c>
      <c r="AG71" s="188">
        <v>950</v>
      </c>
      <c r="AH71" s="263" t="s">
        <v>865</v>
      </c>
      <c r="AI71" s="264" t="s">
        <v>866</v>
      </c>
      <c r="AJ71" s="264">
        <v>0</v>
      </c>
      <c r="AK71" s="264">
        <v>0</v>
      </c>
      <c r="AL71" s="263" t="s">
        <v>867</v>
      </c>
      <c r="AM71" s="188">
        <v>0.15</v>
      </c>
      <c r="AN71" s="188">
        <v>0.05</v>
      </c>
      <c r="AO71" s="188">
        <v>0.4</v>
      </c>
      <c r="AP71" s="188">
        <v>0.4</v>
      </c>
      <c r="AQ71" s="188">
        <v>100</v>
      </c>
      <c r="AR71" s="188">
        <v>5</v>
      </c>
      <c r="AS71" s="188">
        <v>0.91700000000000004</v>
      </c>
      <c r="AT71" s="188">
        <v>0.1</v>
      </c>
      <c r="AU71" s="264">
        <v>45.915305600000003</v>
      </c>
      <c r="AV71" s="264">
        <v>6.9373611000000004</v>
      </c>
      <c r="AW71" s="264">
        <v>1884</v>
      </c>
      <c r="AX71" s="188" t="s">
        <v>864</v>
      </c>
      <c r="AY71" s="188" t="s">
        <v>864</v>
      </c>
      <c r="AZ71" s="188">
        <v>3.8448000000000002</v>
      </c>
      <c r="BA71" s="188">
        <v>0.73814983870022799</v>
      </c>
      <c r="BC71" s="156" t="s">
        <v>921</v>
      </c>
      <c r="BD71" s="156" t="s">
        <v>861</v>
      </c>
      <c r="BE71" s="156" t="s">
        <v>862</v>
      </c>
      <c r="BF71" s="156">
        <v>0.161</v>
      </c>
      <c r="BG71" s="156">
        <v>0.04</v>
      </c>
      <c r="BH71" s="156">
        <v>1.581</v>
      </c>
      <c r="BI71" s="156">
        <v>0.23899999999999999</v>
      </c>
      <c r="BJ71" s="156">
        <v>1.224</v>
      </c>
      <c r="BK71" s="156">
        <v>0.17899999999999999</v>
      </c>
      <c r="BL71" s="156">
        <v>0</v>
      </c>
      <c r="BM71" s="156">
        <v>0</v>
      </c>
      <c r="BN71" s="156">
        <v>3.266</v>
      </c>
      <c r="BO71" s="156">
        <v>0.21199999999999999</v>
      </c>
      <c r="BP71" s="156">
        <v>1.0999999999999999E-2</v>
      </c>
      <c r="BQ71" s="156">
        <v>1E-3</v>
      </c>
      <c r="BR71" s="156">
        <v>2.9769999999999999</v>
      </c>
      <c r="BS71" s="156">
        <v>0.30099999999999999</v>
      </c>
      <c r="BT71" s="156">
        <v>3.266</v>
      </c>
      <c r="BU71" s="156">
        <v>0.21199999999999999</v>
      </c>
      <c r="BV71" s="188">
        <v>6.2430000000000003</v>
      </c>
      <c r="BW71" s="188">
        <v>0.36799999999999999</v>
      </c>
      <c r="BX71" s="188">
        <v>3.84</v>
      </c>
      <c r="BY71" s="188">
        <v>0.74</v>
      </c>
      <c r="BZ71" s="188">
        <v>0.61499999999999999</v>
      </c>
      <c r="CA71" s="188">
        <v>0.124</v>
      </c>
    </row>
    <row r="72" spans="1:79" s="104" customFormat="1" ht="13.2" x14ac:dyDescent="0.25">
      <c r="A72" s="156" t="s">
        <v>1011</v>
      </c>
      <c r="B72" s="156" t="s">
        <v>861</v>
      </c>
      <c r="C72" s="156" t="s">
        <v>862</v>
      </c>
      <c r="D72" s="156" t="s">
        <v>863</v>
      </c>
      <c r="E72" s="265">
        <v>11.8</v>
      </c>
      <c r="F72" s="265">
        <v>0.8</v>
      </c>
      <c r="G72" s="265">
        <v>31.3</v>
      </c>
      <c r="H72" s="265">
        <v>2.9</v>
      </c>
      <c r="I72" s="188">
        <v>1.64</v>
      </c>
      <c r="J72" s="188">
        <v>0.15</v>
      </c>
      <c r="K72" s="188" t="s">
        <v>864</v>
      </c>
      <c r="L72" s="188" t="s">
        <v>864</v>
      </c>
      <c r="M72" s="188" t="s">
        <v>546</v>
      </c>
      <c r="N72" s="188" t="s">
        <v>864</v>
      </c>
      <c r="O72" s="188" t="s">
        <v>864</v>
      </c>
      <c r="P72" s="188" t="s">
        <v>864</v>
      </c>
      <c r="Q72" s="188" t="s">
        <v>864</v>
      </c>
      <c r="R72" s="188">
        <v>12.5</v>
      </c>
      <c r="S72" s="188">
        <v>0.5</v>
      </c>
      <c r="T72" s="188" t="s">
        <v>864</v>
      </c>
      <c r="U72" s="188" t="s">
        <v>864</v>
      </c>
      <c r="V72" s="188" t="s">
        <v>546</v>
      </c>
      <c r="W72" s="188" t="s">
        <v>864</v>
      </c>
      <c r="X72" s="188" t="s">
        <v>864</v>
      </c>
      <c r="Y72" s="197">
        <v>2.4567830000000002</v>
      </c>
      <c r="Z72" s="197">
        <v>0.36169519999999999</v>
      </c>
      <c r="AA72" s="197">
        <v>0.99006879999999997</v>
      </c>
      <c r="AB72" s="197">
        <v>0.14476729999999999</v>
      </c>
      <c r="AC72" s="188" t="s">
        <v>864</v>
      </c>
      <c r="AD72" s="188" t="s">
        <v>864</v>
      </c>
      <c r="AE72" s="188" t="s">
        <v>546</v>
      </c>
      <c r="AF72" s="188">
        <v>850</v>
      </c>
      <c r="AG72" s="188">
        <v>950</v>
      </c>
      <c r="AH72" s="263" t="s">
        <v>865</v>
      </c>
      <c r="AI72" s="264" t="s">
        <v>866</v>
      </c>
      <c r="AJ72" s="264">
        <v>0</v>
      </c>
      <c r="AK72" s="264">
        <v>0</v>
      </c>
      <c r="AL72" s="263" t="s">
        <v>867</v>
      </c>
      <c r="AM72" s="188">
        <v>0.15</v>
      </c>
      <c r="AN72" s="188">
        <v>0.05</v>
      </c>
      <c r="AO72" s="188">
        <v>0.4</v>
      </c>
      <c r="AP72" s="188">
        <v>0.4</v>
      </c>
      <c r="AQ72" s="188">
        <v>100</v>
      </c>
      <c r="AR72" s="188">
        <v>5</v>
      </c>
      <c r="AS72" s="188">
        <v>0.91700000000000004</v>
      </c>
      <c r="AT72" s="188">
        <v>0.1</v>
      </c>
      <c r="AU72" s="264">
        <v>45.915305600000003</v>
      </c>
      <c r="AV72" s="264">
        <v>6.9373611000000004</v>
      </c>
      <c r="AW72" s="264">
        <v>1884</v>
      </c>
      <c r="AX72" s="188" t="s">
        <v>864</v>
      </c>
      <c r="AY72" s="188" t="s">
        <v>864</v>
      </c>
      <c r="AZ72" s="188">
        <v>3.5414099999999999</v>
      </c>
      <c r="BA72" s="188">
        <v>1.9418314818940909</v>
      </c>
      <c r="BC72" s="156" t="s">
        <v>1011</v>
      </c>
      <c r="BD72" s="156" t="s">
        <v>861</v>
      </c>
      <c r="BE72" s="156" t="s">
        <v>862</v>
      </c>
      <c r="BF72" s="156">
        <v>0.161</v>
      </c>
      <c r="BG72" s="156">
        <v>0.04</v>
      </c>
      <c r="BH72" s="156">
        <v>1.569</v>
      </c>
      <c r="BI72" s="156">
        <v>0.23200000000000001</v>
      </c>
      <c r="BJ72" s="156">
        <v>0.98599999999999999</v>
      </c>
      <c r="BK72" s="156">
        <v>0.13900000000000001</v>
      </c>
      <c r="BL72" s="156">
        <v>0</v>
      </c>
      <c r="BM72" s="156">
        <v>0</v>
      </c>
      <c r="BN72" s="156">
        <v>3.266</v>
      </c>
      <c r="BO72" s="156">
        <v>0.21199999999999999</v>
      </c>
      <c r="BP72" s="156">
        <v>1.0999999999999999E-2</v>
      </c>
      <c r="BQ72" s="156">
        <v>1E-3</v>
      </c>
      <c r="BR72" s="156">
        <v>2.726</v>
      </c>
      <c r="BS72" s="156">
        <v>0.27400000000000002</v>
      </c>
      <c r="BT72" s="156">
        <v>3.266</v>
      </c>
      <c r="BU72" s="156">
        <v>0.21199999999999999</v>
      </c>
      <c r="BV72" s="188">
        <v>5.9909999999999997</v>
      </c>
      <c r="BW72" s="188">
        <v>0.34599999999999997</v>
      </c>
      <c r="BX72" s="188">
        <v>3.5414099999999999</v>
      </c>
      <c r="BY72" s="188">
        <v>1.941831482</v>
      </c>
      <c r="BZ72" s="188">
        <v>0.59099999999999997</v>
      </c>
      <c r="CA72" s="188">
        <v>0.32600000000000001</v>
      </c>
    </row>
    <row r="73" spans="1:79" s="104" customFormat="1" ht="13.2" x14ac:dyDescent="0.25">
      <c r="A73" s="237" t="s">
        <v>922</v>
      </c>
      <c r="B73" s="156" t="s">
        <v>861</v>
      </c>
      <c r="C73" s="156" t="s">
        <v>862</v>
      </c>
      <c r="D73" s="156" t="s">
        <v>863</v>
      </c>
      <c r="E73" s="265">
        <v>13.4</v>
      </c>
      <c r="F73" s="265">
        <v>0.9</v>
      </c>
      <c r="G73" s="265">
        <v>34.9</v>
      </c>
      <c r="H73" s="265">
        <v>3</v>
      </c>
      <c r="I73" s="188">
        <v>3.93</v>
      </c>
      <c r="J73" s="188">
        <v>0.27</v>
      </c>
      <c r="K73" s="188" t="s">
        <v>864</v>
      </c>
      <c r="L73" s="188" t="s">
        <v>864</v>
      </c>
      <c r="M73" s="188" t="s">
        <v>546</v>
      </c>
      <c r="N73" s="188" t="s">
        <v>864</v>
      </c>
      <c r="O73" s="188" t="s">
        <v>864</v>
      </c>
      <c r="P73" s="188" t="s">
        <v>864</v>
      </c>
      <c r="Q73" s="188" t="s">
        <v>864</v>
      </c>
      <c r="R73" s="188">
        <v>12.5</v>
      </c>
      <c r="S73" s="188">
        <v>0.5</v>
      </c>
      <c r="T73" s="188" t="s">
        <v>864</v>
      </c>
      <c r="U73" s="188" t="s">
        <v>864</v>
      </c>
      <c r="V73" s="188" t="s">
        <v>546</v>
      </c>
      <c r="W73" s="188" t="s">
        <v>864</v>
      </c>
      <c r="X73" s="188" t="s">
        <v>864</v>
      </c>
      <c r="Y73" s="262">
        <v>3.538306</v>
      </c>
      <c r="Z73" s="262">
        <v>0.45662409999999998</v>
      </c>
      <c r="AA73" s="262">
        <v>0.98207169999999999</v>
      </c>
      <c r="AB73" s="262">
        <v>0.12689339999999999</v>
      </c>
      <c r="AC73" s="188" t="s">
        <v>864</v>
      </c>
      <c r="AD73" s="188" t="s">
        <v>864</v>
      </c>
      <c r="AE73" s="188" t="s">
        <v>546</v>
      </c>
      <c r="AF73" s="188">
        <v>850</v>
      </c>
      <c r="AG73" s="188">
        <v>950</v>
      </c>
      <c r="AH73" s="263" t="s">
        <v>865</v>
      </c>
      <c r="AI73" s="264" t="s">
        <v>866</v>
      </c>
      <c r="AJ73" s="264">
        <v>0</v>
      </c>
      <c r="AK73" s="264">
        <v>0</v>
      </c>
      <c r="AL73" s="263" t="s">
        <v>867</v>
      </c>
      <c r="AM73" s="188">
        <v>0.15</v>
      </c>
      <c r="AN73" s="188">
        <v>0.05</v>
      </c>
      <c r="AO73" s="188">
        <v>0.4</v>
      </c>
      <c r="AP73" s="188">
        <v>0.4</v>
      </c>
      <c r="AQ73" s="188">
        <v>100</v>
      </c>
      <c r="AR73" s="188">
        <v>5</v>
      </c>
      <c r="AS73" s="188">
        <v>0.91700000000000004</v>
      </c>
      <c r="AT73" s="188">
        <v>0.1</v>
      </c>
      <c r="AU73" s="264">
        <v>45.923361</v>
      </c>
      <c r="AV73" s="264">
        <v>6.9249999999999998</v>
      </c>
      <c r="AW73" s="264">
        <v>1736</v>
      </c>
      <c r="AX73" s="188" t="s">
        <v>864</v>
      </c>
      <c r="AY73" s="188" t="s">
        <v>864</v>
      </c>
      <c r="AZ73" s="188">
        <v>5.7137000000000002</v>
      </c>
      <c r="BA73" s="188">
        <v>0.95663524937831701</v>
      </c>
      <c r="BC73" s="237" t="s">
        <v>922</v>
      </c>
      <c r="BD73" s="156" t="s">
        <v>861</v>
      </c>
      <c r="BE73" s="156" t="s">
        <v>862</v>
      </c>
      <c r="BF73" s="156">
        <v>0.18099999999999999</v>
      </c>
      <c r="BG73" s="156">
        <v>4.4999999999999998E-2</v>
      </c>
      <c r="BH73" s="156">
        <v>2.2570000000000001</v>
      </c>
      <c r="BI73" s="156">
        <v>0.29799999999999999</v>
      </c>
      <c r="BJ73" s="156">
        <v>0.97599999999999998</v>
      </c>
      <c r="BK73" s="156">
        <v>0.129</v>
      </c>
      <c r="BL73" s="156">
        <v>0</v>
      </c>
      <c r="BM73" s="156">
        <v>0</v>
      </c>
      <c r="BN73" s="156">
        <v>3.266</v>
      </c>
      <c r="BO73" s="156">
        <v>0.21199999999999999</v>
      </c>
      <c r="BP73" s="156">
        <v>1.0999999999999999E-2</v>
      </c>
      <c r="BQ73" s="156">
        <v>1E-3</v>
      </c>
      <c r="BR73" s="156">
        <v>3.4249999999999998</v>
      </c>
      <c r="BS73" s="156">
        <v>0.32800000000000001</v>
      </c>
      <c r="BT73" s="156">
        <v>3.266</v>
      </c>
      <c r="BU73" s="156">
        <v>0.21199999999999999</v>
      </c>
      <c r="BV73" s="156">
        <v>6.69</v>
      </c>
      <c r="BW73" s="156">
        <v>0.39</v>
      </c>
      <c r="BX73" s="156">
        <v>5.71</v>
      </c>
      <c r="BY73" s="156">
        <v>0.96</v>
      </c>
      <c r="BZ73" s="156">
        <v>0.85299999999999998</v>
      </c>
      <c r="CA73" s="156">
        <v>0.152</v>
      </c>
    </row>
    <row r="74" spans="1:79" s="104" customFormat="1" ht="13.2" x14ac:dyDescent="0.25">
      <c r="A74" s="156" t="s">
        <v>923</v>
      </c>
      <c r="B74" s="156" t="s">
        <v>861</v>
      </c>
      <c r="C74" s="156" t="s">
        <v>862</v>
      </c>
      <c r="D74" s="156" t="s">
        <v>863</v>
      </c>
      <c r="E74" s="265">
        <v>13.4</v>
      </c>
      <c r="F74" s="265">
        <v>0.9</v>
      </c>
      <c r="G74" s="265">
        <v>34.9</v>
      </c>
      <c r="H74" s="265">
        <v>3</v>
      </c>
      <c r="I74" s="188">
        <v>3.93</v>
      </c>
      <c r="J74" s="188">
        <v>0.27</v>
      </c>
      <c r="K74" s="188" t="s">
        <v>864</v>
      </c>
      <c r="L74" s="188" t="s">
        <v>864</v>
      </c>
      <c r="M74" s="188" t="s">
        <v>546</v>
      </c>
      <c r="N74" s="188" t="s">
        <v>864</v>
      </c>
      <c r="O74" s="188" t="s">
        <v>864</v>
      </c>
      <c r="P74" s="188" t="s">
        <v>864</v>
      </c>
      <c r="Q74" s="188" t="s">
        <v>864</v>
      </c>
      <c r="R74" s="188">
        <v>12.5</v>
      </c>
      <c r="S74" s="188">
        <v>0.5</v>
      </c>
      <c r="T74" s="188" t="s">
        <v>864</v>
      </c>
      <c r="U74" s="188" t="s">
        <v>864</v>
      </c>
      <c r="V74" s="188" t="s">
        <v>546</v>
      </c>
      <c r="W74" s="188" t="s">
        <v>864</v>
      </c>
      <c r="X74" s="188" t="s">
        <v>864</v>
      </c>
      <c r="Y74" s="262">
        <v>3.876989</v>
      </c>
      <c r="Z74" s="262">
        <v>0.49862220000000002</v>
      </c>
      <c r="AA74" s="262">
        <v>1.1685110000000001</v>
      </c>
      <c r="AB74" s="262">
        <v>0.1506448</v>
      </c>
      <c r="AC74" s="188" t="s">
        <v>864</v>
      </c>
      <c r="AD74" s="188" t="s">
        <v>864</v>
      </c>
      <c r="AE74" s="188" t="s">
        <v>546</v>
      </c>
      <c r="AF74" s="188">
        <v>850</v>
      </c>
      <c r="AG74" s="188">
        <v>950</v>
      </c>
      <c r="AH74" s="263" t="s">
        <v>865</v>
      </c>
      <c r="AI74" s="264" t="s">
        <v>866</v>
      </c>
      <c r="AJ74" s="264">
        <v>0</v>
      </c>
      <c r="AK74" s="264">
        <v>0</v>
      </c>
      <c r="AL74" s="263" t="s">
        <v>867</v>
      </c>
      <c r="AM74" s="188">
        <v>0.15</v>
      </c>
      <c r="AN74" s="188">
        <v>0.05</v>
      </c>
      <c r="AO74" s="188">
        <v>0.4</v>
      </c>
      <c r="AP74" s="188">
        <v>0.4</v>
      </c>
      <c r="AQ74" s="188">
        <v>100</v>
      </c>
      <c r="AR74" s="188">
        <v>5</v>
      </c>
      <c r="AS74" s="188">
        <v>0.91700000000000004</v>
      </c>
      <c r="AT74" s="188">
        <v>0.1</v>
      </c>
      <c r="AU74" s="264">
        <v>45.923361</v>
      </c>
      <c r="AV74" s="264">
        <v>6.9249999999999998</v>
      </c>
      <c r="AW74" s="264">
        <v>1736</v>
      </c>
      <c r="AX74" s="188" t="s">
        <v>864</v>
      </c>
      <c r="AY74" s="188" t="s">
        <v>864</v>
      </c>
      <c r="AZ74" s="188">
        <v>3.8807</v>
      </c>
      <c r="BA74" s="188">
        <v>1.11421506968128</v>
      </c>
      <c r="BC74" s="156" t="s">
        <v>923</v>
      </c>
      <c r="BD74" s="156" t="s">
        <v>861</v>
      </c>
      <c r="BE74" s="156" t="s">
        <v>862</v>
      </c>
      <c r="BF74" s="156">
        <v>0.18099999999999999</v>
      </c>
      <c r="BG74" s="156">
        <v>4.4999999999999998E-2</v>
      </c>
      <c r="BH74" s="156">
        <v>2.4740000000000002</v>
      </c>
      <c r="BI74" s="156">
        <v>0.32400000000000001</v>
      </c>
      <c r="BJ74" s="156">
        <v>1.165</v>
      </c>
      <c r="BK74" s="156">
        <v>0.14899999999999999</v>
      </c>
      <c r="BL74" s="156">
        <v>0</v>
      </c>
      <c r="BM74" s="156">
        <v>0</v>
      </c>
      <c r="BN74" s="156">
        <v>3.266</v>
      </c>
      <c r="BO74" s="156">
        <v>0.21199999999999999</v>
      </c>
      <c r="BP74" s="156">
        <v>1.0999999999999999E-2</v>
      </c>
      <c r="BQ74" s="156">
        <v>1E-3</v>
      </c>
      <c r="BR74" s="156">
        <v>3.831</v>
      </c>
      <c r="BS74" s="156">
        <v>0.35899999999999999</v>
      </c>
      <c r="BT74" s="156">
        <v>3.266</v>
      </c>
      <c r="BU74" s="156">
        <v>0.21199999999999999</v>
      </c>
      <c r="BV74" s="156">
        <v>7.0960000000000001</v>
      </c>
      <c r="BW74" s="156">
        <v>0.41699999999999998</v>
      </c>
      <c r="BX74" s="156">
        <v>3.88</v>
      </c>
      <c r="BY74" s="156">
        <v>1.1100000000000001</v>
      </c>
      <c r="BZ74" s="156">
        <v>0.54700000000000004</v>
      </c>
      <c r="CA74" s="156">
        <v>0.16</v>
      </c>
    </row>
    <row r="75" spans="1:79" s="104" customFormat="1" ht="13.2" x14ac:dyDescent="0.25">
      <c r="A75" s="156" t="s">
        <v>924</v>
      </c>
      <c r="B75" s="156" t="s">
        <v>861</v>
      </c>
      <c r="C75" s="156" t="s">
        <v>862</v>
      </c>
      <c r="D75" s="156" t="s">
        <v>863</v>
      </c>
      <c r="E75" s="265">
        <v>13.4</v>
      </c>
      <c r="F75" s="265">
        <v>0.9</v>
      </c>
      <c r="G75" s="265">
        <v>34.9</v>
      </c>
      <c r="H75" s="265">
        <v>3</v>
      </c>
      <c r="I75" s="188">
        <v>3.93</v>
      </c>
      <c r="J75" s="188">
        <v>0.27</v>
      </c>
      <c r="K75" s="188" t="s">
        <v>864</v>
      </c>
      <c r="L75" s="188" t="s">
        <v>864</v>
      </c>
      <c r="M75" s="188" t="s">
        <v>546</v>
      </c>
      <c r="N75" s="188" t="s">
        <v>864</v>
      </c>
      <c r="O75" s="188" t="s">
        <v>864</v>
      </c>
      <c r="P75" s="188" t="s">
        <v>864</v>
      </c>
      <c r="Q75" s="188" t="s">
        <v>864</v>
      </c>
      <c r="R75" s="188">
        <v>12.5</v>
      </c>
      <c r="S75" s="188">
        <v>0.5</v>
      </c>
      <c r="T75" s="188" t="s">
        <v>864</v>
      </c>
      <c r="U75" s="188" t="s">
        <v>864</v>
      </c>
      <c r="V75" s="188" t="s">
        <v>546</v>
      </c>
      <c r="W75" s="188" t="s">
        <v>864</v>
      </c>
      <c r="X75" s="188" t="s">
        <v>864</v>
      </c>
      <c r="Y75" s="262">
        <v>3.91534</v>
      </c>
      <c r="Z75" s="262">
        <v>0.50352960000000002</v>
      </c>
      <c r="AA75" s="262">
        <v>1.3319272</v>
      </c>
      <c r="AB75" s="262">
        <v>0.17155680000000001</v>
      </c>
      <c r="AC75" s="188" t="s">
        <v>864</v>
      </c>
      <c r="AD75" s="188" t="s">
        <v>864</v>
      </c>
      <c r="AE75" s="188" t="s">
        <v>546</v>
      </c>
      <c r="AF75" s="188">
        <v>850</v>
      </c>
      <c r="AG75" s="188">
        <v>950</v>
      </c>
      <c r="AH75" s="263" t="s">
        <v>865</v>
      </c>
      <c r="AI75" s="264" t="s">
        <v>866</v>
      </c>
      <c r="AJ75" s="264">
        <v>0</v>
      </c>
      <c r="AK75" s="264">
        <v>0</v>
      </c>
      <c r="AL75" s="263" t="s">
        <v>867</v>
      </c>
      <c r="AM75" s="188">
        <v>0.15</v>
      </c>
      <c r="AN75" s="188">
        <v>0.05</v>
      </c>
      <c r="AO75" s="188">
        <v>0.4</v>
      </c>
      <c r="AP75" s="188">
        <v>0.4</v>
      </c>
      <c r="AQ75" s="188">
        <v>100</v>
      </c>
      <c r="AR75" s="188">
        <v>5</v>
      </c>
      <c r="AS75" s="188">
        <v>0.91700000000000004</v>
      </c>
      <c r="AT75" s="188">
        <v>0.1</v>
      </c>
      <c r="AU75" s="264">
        <v>45.923361</v>
      </c>
      <c r="AV75" s="264">
        <v>6.9249999999999998</v>
      </c>
      <c r="AW75" s="264">
        <v>1736</v>
      </c>
      <c r="AX75" s="188" t="s">
        <v>864</v>
      </c>
      <c r="AY75" s="188" t="s">
        <v>864</v>
      </c>
      <c r="AZ75" s="188">
        <v>24.585000000000001</v>
      </c>
      <c r="BA75" s="188">
        <v>0.50067232124024097</v>
      </c>
      <c r="BC75" s="156" t="s">
        <v>924</v>
      </c>
      <c r="BD75" s="156" t="s">
        <v>861</v>
      </c>
      <c r="BE75" s="156" t="s">
        <v>862</v>
      </c>
      <c r="BF75" s="156">
        <v>0.18099999999999999</v>
      </c>
      <c r="BG75" s="156">
        <v>4.4999999999999998E-2</v>
      </c>
      <c r="BH75" s="156">
        <v>2.5</v>
      </c>
      <c r="BI75" s="156">
        <v>0.32400000000000001</v>
      </c>
      <c r="BJ75" s="156">
        <v>1.3240000000000001</v>
      </c>
      <c r="BK75" s="156">
        <v>0.16900000000000001</v>
      </c>
      <c r="BL75" s="156">
        <v>0</v>
      </c>
      <c r="BM75" s="156">
        <v>0</v>
      </c>
      <c r="BN75" s="156">
        <v>3.266</v>
      </c>
      <c r="BO75" s="156">
        <v>0.21199999999999999</v>
      </c>
      <c r="BP75" s="156">
        <v>1.0999999999999999E-2</v>
      </c>
      <c r="BQ75" s="156">
        <v>1E-3</v>
      </c>
      <c r="BR75" s="156">
        <v>4.0149999999999997</v>
      </c>
      <c r="BS75" s="156">
        <v>0.36799999999999999</v>
      </c>
      <c r="BT75" s="156">
        <v>3.266</v>
      </c>
      <c r="BU75" s="156">
        <v>0.21199999999999999</v>
      </c>
      <c r="BV75" s="156">
        <v>7.2809999999999997</v>
      </c>
      <c r="BW75" s="156">
        <v>0.42499999999999999</v>
      </c>
      <c r="BX75" s="156">
        <v>24.59</v>
      </c>
      <c r="BY75" s="156">
        <v>0.5</v>
      </c>
      <c r="BZ75" s="156">
        <v>3.3769999999999998</v>
      </c>
      <c r="CA75" s="156">
        <v>0.20899999999999999</v>
      </c>
    </row>
    <row r="76" spans="1:79" s="104" customFormat="1" ht="13.2" x14ac:dyDescent="0.25">
      <c r="A76" s="156" t="s">
        <v>925</v>
      </c>
      <c r="B76" s="156" t="s">
        <v>861</v>
      </c>
      <c r="C76" s="156" t="s">
        <v>862</v>
      </c>
      <c r="D76" s="156" t="s">
        <v>863</v>
      </c>
      <c r="E76" s="265">
        <v>13.4</v>
      </c>
      <c r="F76" s="265">
        <v>0.9</v>
      </c>
      <c r="G76" s="265">
        <v>34.9</v>
      </c>
      <c r="H76" s="265">
        <v>3</v>
      </c>
      <c r="I76" s="188">
        <v>3.93</v>
      </c>
      <c r="J76" s="188">
        <v>0.27</v>
      </c>
      <c r="K76" s="188" t="s">
        <v>864</v>
      </c>
      <c r="L76" s="188" t="s">
        <v>864</v>
      </c>
      <c r="M76" s="188" t="s">
        <v>546</v>
      </c>
      <c r="N76" s="188" t="s">
        <v>864</v>
      </c>
      <c r="O76" s="188" t="s">
        <v>864</v>
      </c>
      <c r="P76" s="188" t="s">
        <v>864</v>
      </c>
      <c r="Q76" s="188" t="s">
        <v>864</v>
      </c>
      <c r="R76" s="188">
        <v>12.5</v>
      </c>
      <c r="S76" s="188">
        <v>0.5</v>
      </c>
      <c r="T76" s="188" t="s">
        <v>864</v>
      </c>
      <c r="U76" s="188" t="s">
        <v>864</v>
      </c>
      <c r="V76" s="188" t="s">
        <v>546</v>
      </c>
      <c r="W76" s="188" t="s">
        <v>864</v>
      </c>
      <c r="X76" s="188" t="s">
        <v>864</v>
      </c>
      <c r="Y76" s="262">
        <v>3.9180489999999999</v>
      </c>
      <c r="Z76" s="262">
        <v>0.50387769999999998</v>
      </c>
      <c r="AA76" s="262">
        <v>1.3949537000000001</v>
      </c>
      <c r="AB76" s="262">
        <v>0.17964169999999999</v>
      </c>
      <c r="AC76" s="188" t="s">
        <v>864</v>
      </c>
      <c r="AD76" s="188" t="s">
        <v>864</v>
      </c>
      <c r="AE76" s="188" t="s">
        <v>546</v>
      </c>
      <c r="AF76" s="188">
        <v>850</v>
      </c>
      <c r="AG76" s="188">
        <v>950</v>
      </c>
      <c r="AH76" s="263" t="s">
        <v>865</v>
      </c>
      <c r="AI76" s="264" t="s">
        <v>866</v>
      </c>
      <c r="AJ76" s="264">
        <v>0</v>
      </c>
      <c r="AK76" s="264">
        <v>0</v>
      </c>
      <c r="AL76" s="263" t="s">
        <v>867</v>
      </c>
      <c r="AM76" s="188">
        <v>0.15</v>
      </c>
      <c r="AN76" s="188">
        <v>0.05</v>
      </c>
      <c r="AO76" s="188">
        <v>0.4</v>
      </c>
      <c r="AP76" s="188">
        <v>0.4</v>
      </c>
      <c r="AQ76" s="188">
        <v>100</v>
      </c>
      <c r="AR76" s="188">
        <v>5</v>
      </c>
      <c r="AS76" s="188">
        <v>0.91700000000000004</v>
      </c>
      <c r="AT76" s="188">
        <v>0.1</v>
      </c>
      <c r="AU76" s="264">
        <v>45.923361</v>
      </c>
      <c r="AV76" s="264">
        <v>6.9249999999999998</v>
      </c>
      <c r="AW76" s="264">
        <v>1736</v>
      </c>
      <c r="AX76" s="188" t="s">
        <v>864</v>
      </c>
      <c r="AY76" s="188" t="s">
        <v>864</v>
      </c>
      <c r="AZ76" s="188">
        <v>7.7344999999999997</v>
      </c>
      <c r="BA76" s="188">
        <v>0.49426657145347602</v>
      </c>
      <c r="BC76" s="156" t="s">
        <v>925</v>
      </c>
      <c r="BD76" s="156" t="s">
        <v>861</v>
      </c>
      <c r="BE76" s="156" t="s">
        <v>862</v>
      </c>
      <c r="BF76" s="156">
        <v>0.18099999999999999</v>
      </c>
      <c r="BG76" s="156">
        <v>4.4999999999999998E-2</v>
      </c>
      <c r="BH76" s="156">
        <v>2.5</v>
      </c>
      <c r="BI76" s="156">
        <v>0.32400000000000001</v>
      </c>
      <c r="BJ76" s="156">
        <v>1.3839999999999999</v>
      </c>
      <c r="BK76" s="156">
        <v>0.17899999999999999</v>
      </c>
      <c r="BL76" s="156">
        <v>0</v>
      </c>
      <c r="BM76" s="156">
        <v>0</v>
      </c>
      <c r="BN76" s="156">
        <v>3.266</v>
      </c>
      <c r="BO76" s="156">
        <v>0.21199999999999999</v>
      </c>
      <c r="BP76" s="156">
        <v>1.0999999999999999E-2</v>
      </c>
      <c r="BQ76" s="156">
        <v>1E-3</v>
      </c>
      <c r="BR76" s="156">
        <v>4.0750000000000002</v>
      </c>
      <c r="BS76" s="156">
        <v>0.373</v>
      </c>
      <c r="BT76" s="156">
        <v>3.266</v>
      </c>
      <c r="BU76" s="156">
        <v>0.21199999999999999</v>
      </c>
      <c r="BV76" s="156">
        <v>7.3410000000000002</v>
      </c>
      <c r="BW76" s="156">
        <v>0.42899999999999999</v>
      </c>
      <c r="BX76" s="156">
        <v>7.73</v>
      </c>
      <c r="BY76" s="156">
        <v>0.49</v>
      </c>
      <c r="BZ76" s="156">
        <v>1.0529999999999999</v>
      </c>
      <c r="CA76" s="156">
        <v>9.0999999999999998E-2</v>
      </c>
    </row>
    <row r="77" spans="1:79" s="104" customFormat="1" ht="13.2" x14ac:dyDescent="0.25">
      <c r="A77" s="156" t="s">
        <v>926</v>
      </c>
      <c r="B77" s="156" t="s">
        <v>861</v>
      </c>
      <c r="C77" s="156" t="s">
        <v>862</v>
      </c>
      <c r="D77" s="156" t="s">
        <v>863</v>
      </c>
      <c r="E77" s="265">
        <v>13.4</v>
      </c>
      <c r="F77" s="265">
        <v>0.9</v>
      </c>
      <c r="G77" s="265">
        <v>34.9</v>
      </c>
      <c r="H77" s="265">
        <v>3</v>
      </c>
      <c r="I77" s="188">
        <v>3.93</v>
      </c>
      <c r="J77" s="188">
        <v>0.27</v>
      </c>
      <c r="K77" s="188" t="s">
        <v>864</v>
      </c>
      <c r="L77" s="188" t="s">
        <v>864</v>
      </c>
      <c r="M77" s="188" t="s">
        <v>546</v>
      </c>
      <c r="N77" s="188" t="s">
        <v>864</v>
      </c>
      <c r="O77" s="188" t="s">
        <v>864</v>
      </c>
      <c r="P77" s="188" t="s">
        <v>864</v>
      </c>
      <c r="Q77" s="188" t="s">
        <v>864</v>
      </c>
      <c r="R77" s="188">
        <v>12.5</v>
      </c>
      <c r="S77" s="188">
        <v>0.5</v>
      </c>
      <c r="T77" s="188" t="s">
        <v>864</v>
      </c>
      <c r="U77" s="188" t="s">
        <v>864</v>
      </c>
      <c r="V77" s="188" t="s">
        <v>546</v>
      </c>
      <c r="W77" s="188" t="s">
        <v>864</v>
      </c>
      <c r="X77" s="188" t="s">
        <v>864</v>
      </c>
      <c r="Y77" s="262">
        <v>3.9189750000000001</v>
      </c>
      <c r="Z77" s="262">
        <v>0.50399680000000002</v>
      </c>
      <c r="AA77" s="262">
        <v>1.5247276000000001</v>
      </c>
      <c r="AB77" s="262">
        <v>0.19631589999999999</v>
      </c>
      <c r="AC77" s="188" t="s">
        <v>864</v>
      </c>
      <c r="AD77" s="188" t="s">
        <v>864</v>
      </c>
      <c r="AE77" s="188" t="s">
        <v>546</v>
      </c>
      <c r="AF77" s="188">
        <v>850</v>
      </c>
      <c r="AG77" s="188">
        <v>950</v>
      </c>
      <c r="AH77" s="263" t="s">
        <v>865</v>
      </c>
      <c r="AI77" s="264" t="s">
        <v>866</v>
      </c>
      <c r="AJ77" s="264">
        <v>0</v>
      </c>
      <c r="AK77" s="264">
        <v>0</v>
      </c>
      <c r="AL77" s="263" t="s">
        <v>867</v>
      </c>
      <c r="AM77" s="188">
        <v>0.15</v>
      </c>
      <c r="AN77" s="188">
        <v>0.05</v>
      </c>
      <c r="AO77" s="188">
        <v>0.4</v>
      </c>
      <c r="AP77" s="188">
        <v>0.4</v>
      </c>
      <c r="AQ77" s="188">
        <v>100</v>
      </c>
      <c r="AR77" s="188">
        <v>5</v>
      </c>
      <c r="AS77" s="188">
        <v>0.91700000000000004</v>
      </c>
      <c r="AT77" s="188">
        <v>0.1</v>
      </c>
      <c r="AU77" s="264">
        <v>45.923361</v>
      </c>
      <c r="AV77" s="264">
        <v>6.9249999999999998</v>
      </c>
      <c r="AW77" s="264">
        <v>1736</v>
      </c>
      <c r="AX77" s="188" t="s">
        <v>864</v>
      </c>
      <c r="AY77" s="188" t="s">
        <v>864</v>
      </c>
      <c r="AZ77" s="188">
        <v>13.7128</v>
      </c>
      <c r="BA77" s="188">
        <v>0.47870655817448099</v>
      </c>
      <c r="BC77" s="156" t="s">
        <v>926</v>
      </c>
      <c r="BD77" s="156" t="s">
        <v>861</v>
      </c>
      <c r="BE77" s="156" t="s">
        <v>862</v>
      </c>
      <c r="BF77" s="156">
        <v>0.18099999999999999</v>
      </c>
      <c r="BG77" s="156">
        <v>4.4999999999999998E-2</v>
      </c>
      <c r="BH77" s="156">
        <v>2.5</v>
      </c>
      <c r="BI77" s="156">
        <v>0.32400000000000001</v>
      </c>
      <c r="BJ77" s="156">
        <v>1.5129999999999999</v>
      </c>
      <c r="BK77" s="156">
        <v>0.19900000000000001</v>
      </c>
      <c r="BL77" s="156">
        <v>0</v>
      </c>
      <c r="BM77" s="156">
        <v>0</v>
      </c>
      <c r="BN77" s="156">
        <v>3.266</v>
      </c>
      <c r="BO77" s="156">
        <v>0.21199999999999999</v>
      </c>
      <c r="BP77" s="156">
        <v>1.0999999999999999E-2</v>
      </c>
      <c r="BQ77" s="156">
        <v>1E-3</v>
      </c>
      <c r="BR77" s="156">
        <v>4.2039999999999997</v>
      </c>
      <c r="BS77" s="156">
        <v>0.38300000000000001</v>
      </c>
      <c r="BT77" s="156">
        <v>3.266</v>
      </c>
      <c r="BU77" s="156">
        <v>0.21199999999999999</v>
      </c>
      <c r="BV77" s="156">
        <v>7.47</v>
      </c>
      <c r="BW77" s="156">
        <v>0.437</v>
      </c>
      <c r="BX77" s="156">
        <v>13.71</v>
      </c>
      <c r="BY77" s="156">
        <v>0.48</v>
      </c>
      <c r="BZ77" s="156">
        <v>1.835</v>
      </c>
      <c r="CA77" s="156">
        <v>0.125</v>
      </c>
    </row>
    <row r="78" spans="1:79" s="104" customFormat="1" ht="13.2" x14ac:dyDescent="0.25">
      <c r="A78" s="237" t="s">
        <v>927</v>
      </c>
      <c r="B78" s="156" t="s">
        <v>861</v>
      </c>
      <c r="C78" s="156" t="s">
        <v>862</v>
      </c>
      <c r="D78" s="156" t="s">
        <v>863</v>
      </c>
      <c r="E78" s="265">
        <v>12.6</v>
      </c>
      <c r="F78" s="265">
        <v>0.8</v>
      </c>
      <c r="G78" s="265">
        <v>44.3</v>
      </c>
      <c r="H78" s="265">
        <v>2.9</v>
      </c>
      <c r="I78" s="188">
        <v>3.46</v>
      </c>
      <c r="J78" s="188">
        <v>0.25</v>
      </c>
      <c r="K78" s="188" t="s">
        <v>864</v>
      </c>
      <c r="L78" s="188" t="s">
        <v>864</v>
      </c>
      <c r="M78" s="188" t="s">
        <v>546</v>
      </c>
      <c r="N78" s="188" t="s">
        <v>864</v>
      </c>
      <c r="O78" s="188" t="s">
        <v>864</v>
      </c>
      <c r="P78" s="188" t="s">
        <v>864</v>
      </c>
      <c r="Q78" s="188" t="s">
        <v>864</v>
      </c>
      <c r="R78" s="188">
        <v>12.5</v>
      </c>
      <c r="S78" s="188">
        <v>0.5</v>
      </c>
      <c r="T78" s="188" t="s">
        <v>864</v>
      </c>
      <c r="U78" s="188" t="s">
        <v>864</v>
      </c>
      <c r="V78" s="188" t="s">
        <v>546</v>
      </c>
      <c r="W78" s="188" t="s">
        <v>864</v>
      </c>
      <c r="X78" s="188" t="s">
        <v>864</v>
      </c>
      <c r="Y78" s="197">
        <v>3.7298</v>
      </c>
      <c r="Z78" s="197">
        <v>0.4338341</v>
      </c>
      <c r="AA78" s="197">
        <v>1.485555</v>
      </c>
      <c r="AB78" s="197">
        <v>0.17253969999999999</v>
      </c>
      <c r="AC78" s="188" t="s">
        <v>864</v>
      </c>
      <c r="AD78" s="188" t="s">
        <v>864</v>
      </c>
      <c r="AE78" s="188" t="s">
        <v>546</v>
      </c>
      <c r="AF78" s="188">
        <v>850</v>
      </c>
      <c r="AG78" s="188">
        <v>950</v>
      </c>
      <c r="AH78" s="263" t="s">
        <v>865</v>
      </c>
      <c r="AI78" s="264" t="s">
        <v>866</v>
      </c>
      <c r="AJ78" s="264">
        <v>0</v>
      </c>
      <c r="AK78" s="264">
        <v>0</v>
      </c>
      <c r="AL78" s="263" t="s">
        <v>867</v>
      </c>
      <c r="AM78" s="188">
        <v>0.15</v>
      </c>
      <c r="AN78" s="188">
        <v>0.05</v>
      </c>
      <c r="AO78" s="188">
        <v>0.4</v>
      </c>
      <c r="AP78" s="188">
        <v>0.4</v>
      </c>
      <c r="AQ78" s="188">
        <v>100</v>
      </c>
      <c r="AR78" s="188">
        <v>5</v>
      </c>
      <c r="AS78" s="188">
        <v>0.91700000000000004</v>
      </c>
      <c r="AT78" s="188">
        <v>0.1</v>
      </c>
      <c r="AU78" s="264">
        <v>45.923266699999999</v>
      </c>
      <c r="AV78" s="264">
        <v>6.9247167000000003</v>
      </c>
      <c r="AW78" s="264">
        <v>1693</v>
      </c>
      <c r="AX78" s="188" t="s">
        <v>864</v>
      </c>
      <c r="AY78" s="188" t="s">
        <v>864</v>
      </c>
      <c r="AZ78" s="188">
        <v>1.4238</v>
      </c>
      <c r="BA78" s="188">
        <v>0.37581041251587299</v>
      </c>
      <c r="BC78" s="237" t="s">
        <v>927</v>
      </c>
      <c r="BD78" s="156" t="s">
        <v>861</v>
      </c>
      <c r="BE78" s="156" t="s">
        <v>862</v>
      </c>
      <c r="BF78" s="156">
        <v>0.19400000000000001</v>
      </c>
      <c r="BG78" s="156">
        <v>4.7E-2</v>
      </c>
      <c r="BH78" s="156">
        <v>2.3780000000000001</v>
      </c>
      <c r="BI78" s="156">
        <v>0.27900000000000003</v>
      </c>
      <c r="BJ78" s="156">
        <v>1.4830000000000001</v>
      </c>
      <c r="BK78" s="156">
        <v>0.16900000000000001</v>
      </c>
      <c r="BL78" s="156">
        <v>0</v>
      </c>
      <c r="BM78" s="156">
        <v>0</v>
      </c>
      <c r="BN78" s="156">
        <v>3.266</v>
      </c>
      <c r="BO78" s="156">
        <v>0.21199999999999999</v>
      </c>
      <c r="BP78" s="156">
        <v>0.01</v>
      </c>
      <c r="BQ78" s="156">
        <v>1E-3</v>
      </c>
      <c r="BR78" s="156">
        <v>4.0659999999999998</v>
      </c>
      <c r="BS78" s="156">
        <v>0.33</v>
      </c>
      <c r="BT78" s="156">
        <v>3.266</v>
      </c>
      <c r="BU78" s="156">
        <v>0.21199999999999999</v>
      </c>
      <c r="BV78" s="188">
        <v>7.3310000000000004</v>
      </c>
      <c r="BW78" s="188">
        <v>0.39200000000000002</v>
      </c>
      <c r="BX78" s="188">
        <v>1.42</v>
      </c>
      <c r="BY78" s="188">
        <v>0.38</v>
      </c>
      <c r="BZ78" s="188">
        <v>0.19400000000000001</v>
      </c>
      <c r="CA78" s="188">
        <v>5.2999999999999999E-2</v>
      </c>
    </row>
    <row r="79" spans="1:79" s="104" customFormat="1" ht="14.55" customHeight="1" x14ac:dyDescent="0.25">
      <c r="A79" s="156" t="s">
        <v>928</v>
      </c>
      <c r="B79" s="156" t="s">
        <v>861</v>
      </c>
      <c r="C79" s="156" t="s">
        <v>862</v>
      </c>
      <c r="D79" s="156" t="s">
        <v>863</v>
      </c>
      <c r="E79" s="265">
        <v>12.6</v>
      </c>
      <c r="F79" s="265">
        <v>0.8</v>
      </c>
      <c r="G79" s="265">
        <v>44.3</v>
      </c>
      <c r="H79" s="265">
        <v>2.9</v>
      </c>
      <c r="I79" s="188">
        <v>3.46</v>
      </c>
      <c r="J79" s="188">
        <v>0.25</v>
      </c>
      <c r="K79" s="188" t="s">
        <v>864</v>
      </c>
      <c r="L79" s="188" t="s">
        <v>864</v>
      </c>
      <c r="M79" s="188" t="s">
        <v>546</v>
      </c>
      <c r="N79" s="188" t="s">
        <v>864</v>
      </c>
      <c r="O79" s="188" t="s">
        <v>864</v>
      </c>
      <c r="P79" s="188" t="s">
        <v>864</v>
      </c>
      <c r="Q79" s="188" t="s">
        <v>864</v>
      </c>
      <c r="R79" s="188">
        <v>12.5</v>
      </c>
      <c r="S79" s="188">
        <v>0.5</v>
      </c>
      <c r="T79" s="188" t="s">
        <v>864</v>
      </c>
      <c r="U79" s="188" t="s">
        <v>864</v>
      </c>
      <c r="V79" s="188" t="s">
        <v>546</v>
      </c>
      <c r="W79" s="188" t="s">
        <v>864</v>
      </c>
      <c r="X79" s="188" t="s">
        <v>864</v>
      </c>
      <c r="Y79" s="197">
        <v>3.7423549999999999</v>
      </c>
      <c r="Z79" s="197">
        <v>0.43529200000000001</v>
      </c>
      <c r="AA79" s="197">
        <v>1.6201730000000001</v>
      </c>
      <c r="AB79" s="197">
        <v>0.1881014</v>
      </c>
      <c r="AC79" s="188" t="s">
        <v>864</v>
      </c>
      <c r="AD79" s="188" t="s">
        <v>864</v>
      </c>
      <c r="AE79" s="188" t="s">
        <v>546</v>
      </c>
      <c r="AF79" s="188">
        <v>850</v>
      </c>
      <c r="AG79" s="188">
        <v>950</v>
      </c>
      <c r="AH79" s="263" t="s">
        <v>865</v>
      </c>
      <c r="AI79" s="264" t="s">
        <v>866</v>
      </c>
      <c r="AJ79" s="264">
        <v>0</v>
      </c>
      <c r="AK79" s="264">
        <v>0</v>
      </c>
      <c r="AL79" s="263" t="s">
        <v>867</v>
      </c>
      <c r="AM79" s="188">
        <v>0.15</v>
      </c>
      <c r="AN79" s="188">
        <v>0.05</v>
      </c>
      <c r="AO79" s="188">
        <v>0.4</v>
      </c>
      <c r="AP79" s="188">
        <v>0.4</v>
      </c>
      <c r="AQ79" s="188">
        <v>100</v>
      </c>
      <c r="AR79" s="188">
        <v>5</v>
      </c>
      <c r="AS79" s="188">
        <v>0.91700000000000004</v>
      </c>
      <c r="AT79" s="188">
        <v>0.1</v>
      </c>
      <c r="AU79" s="264">
        <v>45.923266699999999</v>
      </c>
      <c r="AV79" s="264">
        <v>6.9247167000000003</v>
      </c>
      <c r="AW79" s="264">
        <v>1693</v>
      </c>
      <c r="AX79" s="188" t="s">
        <v>864</v>
      </c>
      <c r="AY79" s="188" t="s">
        <v>864</v>
      </c>
      <c r="AZ79" s="188">
        <v>3.1248</v>
      </c>
      <c r="BA79" s="188">
        <v>0.12261772352056401</v>
      </c>
      <c r="BC79" s="156" t="s">
        <v>928</v>
      </c>
      <c r="BD79" s="156" t="s">
        <v>861</v>
      </c>
      <c r="BE79" s="156" t="s">
        <v>862</v>
      </c>
      <c r="BF79" s="156">
        <v>0.19400000000000001</v>
      </c>
      <c r="BG79" s="156">
        <v>4.7E-2</v>
      </c>
      <c r="BH79" s="156">
        <v>2.3849999999999998</v>
      </c>
      <c r="BI79" s="156">
        <v>0.28599999999999998</v>
      </c>
      <c r="BJ79" s="156">
        <v>1.613</v>
      </c>
      <c r="BK79" s="156">
        <v>0.189</v>
      </c>
      <c r="BL79" s="156">
        <v>0</v>
      </c>
      <c r="BM79" s="156">
        <v>0</v>
      </c>
      <c r="BN79" s="156">
        <v>3.266</v>
      </c>
      <c r="BO79" s="156">
        <v>0.21199999999999999</v>
      </c>
      <c r="BP79" s="156">
        <v>0.01</v>
      </c>
      <c r="BQ79" s="156">
        <v>1E-3</v>
      </c>
      <c r="BR79" s="156">
        <v>4.2009999999999996</v>
      </c>
      <c r="BS79" s="156">
        <v>0.34599999999999997</v>
      </c>
      <c r="BT79" s="156">
        <v>3.266</v>
      </c>
      <c r="BU79" s="156">
        <v>0.21199999999999999</v>
      </c>
      <c r="BV79" s="188">
        <v>7.4669999999999996</v>
      </c>
      <c r="BW79" s="188">
        <v>0.40600000000000003</v>
      </c>
      <c r="BX79" s="188">
        <v>3.12</v>
      </c>
      <c r="BY79" s="188">
        <v>0.12</v>
      </c>
      <c r="BZ79" s="188">
        <v>0.41799999999999998</v>
      </c>
      <c r="CA79" s="188">
        <v>2.8000000000000001E-2</v>
      </c>
    </row>
    <row r="80" spans="1:79" s="104" customFormat="1" ht="14.55" customHeight="1" x14ac:dyDescent="0.25">
      <c r="A80" s="156" t="s">
        <v>929</v>
      </c>
      <c r="B80" s="156" t="s">
        <v>861</v>
      </c>
      <c r="C80" s="156" t="s">
        <v>862</v>
      </c>
      <c r="D80" s="156" t="s">
        <v>863</v>
      </c>
      <c r="E80" s="265">
        <v>12.6</v>
      </c>
      <c r="F80" s="265">
        <v>0.8</v>
      </c>
      <c r="G80" s="265">
        <v>44.3</v>
      </c>
      <c r="H80" s="265">
        <v>2.9</v>
      </c>
      <c r="I80" s="188">
        <v>3.46</v>
      </c>
      <c r="J80" s="188">
        <v>0.25</v>
      </c>
      <c r="K80" s="188" t="s">
        <v>864</v>
      </c>
      <c r="L80" s="188" t="s">
        <v>864</v>
      </c>
      <c r="M80" s="188" t="s">
        <v>546</v>
      </c>
      <c r="N80" s="188" t="s">
        <v>864</v>
      </c>
      <c r="O80" s="188" t="s">
        <v>864</v>
      </c>
      <c r="P80" s="188" t="s">
        <v>864</v>
      </c>
      <c r="Q80" s="188" t="s">
        <v>864</v>
      </c>
      <c r="R80" s="188">
        <v>12.5</v>
      </c>
      <c r="S80" s="188">
        <v>0.5</v>
      </c>
      <c r="T80" s="188" t="s">
        <v>864</v>
      </c>
      <c r="U80" s="188" t="s">
        <v>864</v>
      </c>
      <c r="V80" s="188" t="s">
        <v>546</v>
      </c>
      <c r="W80" s="188" t="s">
        <v>864</v>
      </c>
      <c r="X80" s="188" t="s">
        <v>864</v>
      </c>
      <c r="Y80" s="197">
        <v>3.7428330000000001</v>
      </c>
      <c r="Z80" s="197">
        <v>0.4353476</v>
      </c>
      <c r="AA80" s="197">
        <v>1.6796230000000001</v>
      </c>
      <c r="AB80" s="197">
        <v>0.1949816</v>
      </c>
      <c r="AC80" s="188" t="s">
        <v>864</v>
      </c>
      <c r="AD80" s="188" t="s">
        <v>864</v>
      </c>
      <c r="AE80" s="188" t="s">
        <v>546</v>
      </c>
      <c r="AF80" s="188">
        <v>850</v>
      </c>
      <c r="AG80" s="188">
        <v>950</v>
      </c>
      <c r="AH80" s="263" t="s">
        <v>865</v>
      </c>
      <c r="AI80" s="264" t="s">
        <v>866</v>
      </c>
      <c r="AJ80" s="264">
        <v>0</v>
      </c>
      <c r="AK80" s="264">
        <v>0</v>
      </c>
      <c r="AL80" s="263" t="s">
        <v>867</v>
      </c>
      <c r="AM80" s="188">
        <v>0.15</v>
      </c>
      <c r="AN80" s="188">
        <v>0.05</v>
      </c>
      <c r="AO80" s="188">
        <v>0.4</v>
      </c>
      <c r="AP80" s="188">
        <v>0.4</v>
      </c>
      <c r="AQ80" s="188">
        <v>100</v>
      </c>
      <c r="AR80" s="188">
        <v>5</v>
      </c>
      <c r="AS80" s="188">
        <v>0.91700000000000004</v>
      </c>
      <c r="AT80" s="188">
        <v>0.1</v>
      </c>
      <c r="AU80" s="264">
        <v>45.923266699999999</v>
      </c>
      <c r="AV80" s="264">
        <v>6.9247167000000003</v>
      </c>
      <c r="AW80" s="264">
        <v>1693</v>
      </c>
      <c r="AX80" s="188" t="s">
        <v>864</v>
      </c>
      <c r="AY80" s="188" t="s">
        <v>864</v>
      </c>
      <c r="AZ80" s="188">
        <v>9.8185000000000002</v>
      </c>
      <c r="BA80" s="188">
        <v>0.178941193623183</v>
      </c>
      <c r="BC80" s="156" t="s">
        <v>929</v>
      </c>
      <c r="BD80" s="156" t="s">
        <v>861</v>
      </c>
      <c r="BE80" s="156" t="s">
        <v>862</v>
      </c>
      <c r="BF80" s="156">
        <v>0.19400000000000001</v>
      </c>
      <c r="BG80" s="156">
        <v>4.7E-2</v>
      </c>
      <c r="BH80" s="156">
        <v>2.3849999999999998</v>
      </c>
      <c r="BI80" s="156">
        <v>0.28599999999999998</v>
      </c>
      <c r="BJ80" s="156">
        <v>1.6719999999999999</v>
      </c>
      <c r="BK80" s="156">
        <v>0.189</v>
      </c>
      <c r="BL80" s="156">
        <v>0</v>
      </c>
      <c r="BM80" s="156">
        <v>0</v>
      </c>
      <c r="BN80" s="156">
        <v>3.266</v>
      </c>
      <c r="BO80" s="156">
        <v>0.21199999999999999</v>
      </c>
      <c r="BP80" s="156">
        <v>0.01</v>
      </c>
      <c r="BQ80" s="156">
        <v>1E-3</v>
      </c>
      <c r="BR80" s="156">
        <v>4.2610000000000001</v>
      </c>
      <c r="BS80" s="156">
        <v>0.34599999999999997</v>
      </c>
      <c r="BT80" s="156">
        <v>3.266</v>
      </c>
      <c r="BU80" s="156">
        <v>0.21199999999999999</v>
      </c>
      <c r="BV80" s="188">
        <v>7.5270000000000001</v>
      </c>
      <c r="BW80" s="188">
        <v>0.40600000000000003</v>
      </c>
      <c r="BX80" s="188">
        <v>9.82</v>
      </c>
      <c r="BY80" s="188">
        <v>0.18</v>
      </c>
      <c r="BZ80" s="188">
        <v>1.3049999999999999</v>
      </c>
      <c r="CA80" s="188">
        <v>7.3999999999999996E-2</v>
      </c>
    </row>
    <row r="81" spans="1:79" s="104" customFormat="1" ht="13.2" x14ac:dyDescent="0.25">
      <c r="A81" s="156" t="s">
        <v>930</v>
      </c>
      <c r="B81" s="156" t="s">
        <v>861</v>
      </c>
      <c r="C81" s="156" t="s">
        <v>862</v>
      </c>
      <c r="D81" s="156" t="s">
        <v>863</v>
      </c>
      <c r="E81" s="265">
        <v>12.6</v>
      </c>
      <c r="F81" s="265">
        <v>0.8</v>
      </c>
      <c r="G81" s="265">
        <v>44.3</v>
      </c>
      <c r="H81" s="265">
        <v>2.9</v>
      </c>
      <c r="I81" s="188">
        <v>3.46</v>
      </c>
      <c r="J81" s="188">
        <v>0.25</v>
      </c>
      <c r="K81" s="188" t="s">
        <v>864</v>
      </c>
      <c r="L81" s="188" t="s">
        <v>864</v>
      </c>
      <c r="M81" s="188" t="s">
        <v>546</v>
      </c>
      <c r="N81" s="188" t="s">
        <v>864</v>
      </c>
      <c r="O81" s="188" t="s">
        <v>864</v>
      </c>
      <c r="P81" s="188" t="s">
        <v>864</v>
      </c>
      <c r="Q81" s="188" t="s">
        <v>864</v>
      </c>
      <c r="R81" s="188">
        <v>12.5</v>
      </c>
      <c r="S81" s="188">
        <v>0.5</v>
      </c>
      <c r="T81" s="188" t="s">
        <v>864</v>
      </c>
      <c r="U81" s="188" t="s">
        <v>864</v>
      </c>
      <c r="V81" s="188" t="s">
        <v>546</v>
      </c>
      <c r="W81" s="188" t="s">
        <v>864</v>
      </c>
      <c r="X81" s="188" t="s">
        <v>864</v>
      </c>
      <c r="Y81" s="197">
        <v>3.7429929999999998</v>
      </c>
      <c r="Z81" s="197">
        <v>0.43536619999999998</v>
      </c>
      <c r="AA81" s="197">
        <v>1.790019</v>
      </c>
      <c r="AB81" s="197">
        <v>0.2077695</v>
      </c>
      <c r="AC81" s="188" t="s">
        <v>864</v>
      </c>
      <c r="AD81" s="188" t="s">
        <v>864</v>
      </c>
      <c r="AE81" s="188" t="s">
        <v>546</v>
      </c>
      <c r="AF81" s="188">
        <v>850</v>
      </c>
      <c r="AG81" s="188">
        <v>950</v>
      </c>
      <c r="AH81" s="263" t="s">
        <v>865</v>
      </c>
      <c r="AI81" s="264" t="s">
        <v>866</v>
      </c>
      <c r="AJ81" s="264">
        <v>0</v>
      </c>
      <c r="AK81" s="264">
        <v>0</v>
      </c>
      <c r="AL81" s="263" t="s">
        <v>867</v>
      </c>
      <c r="AM81" s="188">
        <v>0.15</v>
      </c>
      <c r="AN81" s="188">
        <v>0.05</v>
      </c>
      <c r="AO81" s="188">
        <v>0.4</v>
      </c>
      <c r="AP81" s="188">
        <v>0.4</v>
      </c>
      <c r="AQ81" s="188">
        <v>100</v>
      </c>
      <c r="AR81" s="188">
        <v>5</v>
      </c>
      <c r="AS81" s="188">
        <v>0.91700000000000004</v>
      </c>
      <c r="AT81" s="188">
        <v>0.1</v>
      </c>
      <c r="AU81" s="264">
        <v>45.923266699999999</v>
      </c>
      <c r="AV81" s="264">
        <v>6.9247167000000003</v>
      </c>
      <c r="AW81" s="264">
        <v>1693</v>
      </c>
      <c r="AX81" s="188" t="s">
        <v>864</v>
      </c>
      <c r="AY81" s="188" t="s">
        <v>864</v>
      </c>
      <c r="AZ81" s="188">
        <v>115.9075</v>
      </c>
      <c r="BA81" s="188">
        <v>0.21547340505826801</v>
      </c>
      <c r="BC81" s="156" t="s">
        <v>930</v>
      </c>
      <c r="BD81" s="156" t="s">
        <v>861</v>
      </c>
      <c r="BE81" s="156" t="s">
        <v>862</v>
      </c>
      <c r="BF81" s="156">
        <v>0.19400000000000001</v>
      </c>
      <c r="BG81" s="156">
        <v>4.7E-2</v>
      </c>
      <c r="BH81" s="156">
        <v>2.3849999999999998</v>
      </c>
      <c r="BI81" s="156">
        <v>0.28599999999999998</v>
      </c>
      <c r="BJ81" s="156">
        <v>1.782</v>
      </c>
      <c r="BK81" s="156">
        <v>0.20899999999999999</v>
      </c>
      <c r="BL81" s="156">
        <v>0</v>
      </c>
      <c r="BM81" s="156">
        <v>0</v>
      </c>
      <c r="BN81" s="156">
        <v>3.266</v>
      </c>
      <c r="BO81" s="156">
        <v>0.21199999999999999</v>
      </c>
      <c r="BP81" s="156">
        <v>0.01</v>
      </c>
      <c r="BQ81" s="156">
        <v>1E-3</v>
      </c>
      <c r="BR81" s="156">
        <v>4.3710000000000004</v>
      </c>
      <c r="BS81" s="156">
        <v>0.35699999999999998</v>
      </c>
      <c r="BT81" s="156">
        <v>3.266</v>
      </c>
      <c r="BU81" s="156">
        <v>0.21199999999999999</v>
      </c>
      <c r="BV81" s="188">
        <v>7.6360000000000001</v>
      </c>
      <c r="BW81" s="188">
        <v>0.41499999999999998</v>
      </c>
      <c r="BX81" s="188">
        <v>115.91</v>
      </c>
      <c r="BY81" s="188">
        <v>0.22</v>
      </c>
      <c r="BZ81" s="188">
        <v>15.179</v>
      </c>
      <c r="CA81" s="188">
        <v>0.82599999999999996</v>
      </c>
    </row>
    <row r="82" spans="1:79" s="104" customFormat="1" ht="13.2" x14ac:dyDescent="0.25">
      <c r="A82" s="156" t="s">
        <v>931</v>
      </c>
      <c r="B82" s="156" t="s">
        <v>861</v>
      </c>
      <c r="C82" s="156" t="s">
        <v>862</v>
      </c>
      <c r="D82" s="156" t="s">
        <v>863</v>
      </c>
      <c r="E82" s="265">
        <v>12.6</v>
      </c>
      <c r="F82" s="265">
        <v>0.8</v>
      </c>
      <c r="G82" s="265">
        <v>44.3</v>
      </c>
      <c r="H82" s="265">
        <v>2.9</v>
      </c>
      <c r="I82" s="188">
        <v>3.46</v>
      </c>
      <c r="J82" s="188">
        <v>0.25</v>
      </c>
      <c r="K82" s="188" t="s">
        <v>864</v>
      </c>
      <c r="L82" s="188" t="s">
        <v>864</v>
      </c>
      <c r="M82" s="188" t="s">
        <v>546</v>
      </c>
      <c r="N82" s="188" t="s">
        <v>864</v>
      </c>
      <c r="O82" s="188" t="s">
        <v>864</v>
      </c>
      <c r="P82" s="188" t="s">
        <v>864</v>
      </c>
      <c r="Q82" s="188" t="s">
        <v>864</v>
      </c>
      <c r="R82" s="188">
        <v>12.5</v>
      </c>
      <c r="S82" s="188">
        <v>0.5</v>
      </c>
      <c r="T82" s="188" t="s">
        <v>864</v>
      </c>
      <c r="U82" s="188" t="s">
        <v>864</v>
      </c>
      <c r="V82" s="188" t="s">
        <v>546</v>
      </c>
      <c r="W82" s="188" t="s">
        <v>864</v>
      </c>
      <c r="X82" s="188" t="s">
        <v>864</v>
      </c>
      <c r="Y82" s="197">
        <v>3.7298</v>
      </c>
      <c r="Z82" s="197">
        <v>0.4338341</v>
      </c>
      <c r="AA82" s="197">
        <v>1.485555</v>
      </c>
      <c r="AB82" s="197">
        <v>0.17253969999999999</v>
      </c>
      <c r="AC82" s="188" t="s">
        <v>864</v>
      </c>
      <c r="AD82" s="188" t="s">
        <v>864</v>
      </c>
      <c r="AE82" s="188" t="s">
        <v>546</v>
      </c>
      <c r="AF82" s="188">
        <v>850</v>
      </c>
      <c r="AG82" s="188">
        <v>950</v>
      </c>
      <c r="AH82" s="263" t="s">
        <v>865</v>
      </c>
      <c r="AI82" s="264" t="s">
        <v>866</v>
      </c>
      <c r="AJ82" s="264">
        <v>0</v>
      </c>
      <c r="AK82" s="264">
        <v>0</v>
      </c>
      <c r="AL82" s="263" t="s">
        <v>867</v>
      </c>
      <c r="AM82" s="188">
        <v>0.15</v>
      </c>
      <c r="AN82" s="188">
        <v>0.05</v>
      </c>
      <c r="AO82" s="188">
        <v>0.4</v>
      </c>
      <c r="AP82" s="188">
        <v>0.4</v>
      </c>
      <c r="AQ82" s="188">
        <v>100</v>
      </c>
      <c r="AR82" s="188">
        <v>5</v>
      </c>
      <c r="AS82" s="188">
        <v>0.91700000000000004</v>
      </c>
      <c r="AT82" s="188">
        <v>0.1</v>
      </c>
      <c r="AU82" s="264">
        <v>45.923266699999999</v>
      </c>
      <c r="AV82" s="264">
        <v>6.9247167000000003</v>
      </c>
      <c r="AW82" s="264">
        <v>1693</v>
      </c>
      <c r="AX82" s="188" t="s">
        <v>864</v>
      </c>
      <c r="AY82" s="188" t="s">
        <v>864</v>
      </c>
      <c r="AZ82" s="188">
        <v>6.1505000000000001</v>
      </c>
      <c r="BA82" s="188">
        <v>8.2664845456970504</v>
      </c>
      <c r="BC82" s="156" t="s">
        <v>931</v>
      </c>
      <c r="BD82" s="156" t="s">
        <v>861</v>
      </c>
      <c r="BE82" s="156" t="s">
        <v>862</v>
      </c>
      <c r="BF82" s="156">
        <v>0.19400000000000001</v>
      </c>
      <c r="BG82" s="156">
        <v>4.7E-2</v>
      </c>
      <c r="BH82" s="156">
        <v>2.3780000000000001</v>
      </c>
      <c r="BI82" s="156">
        <v>0.27900000000000003</v>
      </c>
      <c r="BJ82" s="156">
        <v>1.4830000000000001</v>
      </c>
      <c r="BK82" s="156">
        <v>0.16900000000000001</v>
      </c>
      <c r="BL82" s="156">
        <v>0</v>
      </c>
      <c r="BM82" s="156">
        <v>0</v>
      </c>
      <c r="BN82" s="156">
        <v>3.266</v>
      </c>
      <c r="BO82" s="156">
        <v>0.21199999999999999</v>
      </c>
      <c r="BP82" s="156">
        <v>0.01</v>
      </c>
      <c r="BQ82" s="156">
        <v>1E-3</v>
      </c>
      <c r="BR82" s="156">
        <v>4.0659999999999998</v>
      </c>
      <c r="BS82" s="156">
        <v>0.33</v>
      </c>
      <c r="BT82" s="156">
        <v>3.266</v>
      </c>
      <c r="BU82" s="156">
        <v>0.21199999999999999</v>
      </c>
      <c r="BV82" s="188">
        <v>7.3310000000000004</v>
      </c>
      <c r="BW82" s="188">
        <v>0.39200000000000002</v>
      </c>
      <c r="BX82" s="188">
        <v>6.15</v>
      </c>
      <c r="BY82" s="188">
        <v>8.27</v>
      </c>
      <c r="BZ82" s="188">
        <v>0.83899999999999997</v>
      </c>
      <c r="CA82" s="188">
        <v>1.129</v>
      </c>
    </row>
    <row r="83" spans="1:79" s="104" customFormat="1" ht="13.2" x14ac:dyDescent="0.25">
      <c r="A83" s="156" t="s">
        <v>932</v>
      </c>
      <c r="B83" s="156" t="s">
        <v>861</v>
      </c>
      <c r="C83" s="156" t="s">
        <v>862</v>
      </c>
      <c r="D83" s="156" t="s">
        <v>863</v>
      </c>
      <c r="E83" s="265">
        <v>12.6</v>
      </c>
      <c r="F83" s="265">
        <v>0.8</v>
      </c>
      <c r="G83" s="265">
        <v>44.3</v>
      </c>
      <c r="H83" s="265">
        <v>2.9</v>
      </c>
      <c r="I83" s="188">
        <v>3.46</v>
      </c>
      <c r="J83" s="188">
        <v>0.25</v>
      </c>
      <c r="K83" s="188" t="s">
        <v>864</v>
      </c>
      <c r="L83" s="188" t="s">
        <v>864</v>
      </c>
      <c r="M83" s="188" t="s">
        <v>546</v>
      </c>
      <c r="N83" s="188" t="s">
        <v>864</v>
      </c>
      <c r="O83" s="188" t="s">
        <v>864</v>
      </c>
      <c r="P83" s="188" t="s">
        <v>864</v>
      </c>
      <c r="Q83" s="188" t="s">
        <v>864</v>
      </c>
      <c r="R83" s="188">
        <v>12.5</v>
      </c>
      <c r="S83" s="188">
        <v>0.5</v>
      </c>
      <c r="T83" s="188" t="s">
        <v>864</v>
      </c>
      <c r="U83" s="188" t="s">
        <v>864</v>
      </c>
      <c r="V83" s="188" t="s">
        <v>546</v>
      </c>
      <c r="W83" s="188" t="s">
        <v>864</v>
      </c>
      <c r="X83" s="188" t="s">
        <v>864</v>
      </c>
      <c r="Y83" s="197">
        <v>3.7423549999999999</v>
      </c>
      <c r="Z83" s="197">
        <v>0.43529200000000001</v>
      </c>
      <c r="AA83" s="197">
        <v>1.6201730000000001</v>
      </c>
      <c r="AB83" s="197">
        <v>0.1881014</v>
      </c>
      <c r="AC83" s="188" t="s">
        <v>864</v>
      </c>
      <c r="AD83" s="188" t="s">
        <v>864</v>
      </c>
      <c r="AE83" s="188" t="s">
        <v>546</v>
      </c>
      <c r="AF83" s="188">
        <v>850</v>
      </c>
      <c r="AG83" s="188">
        <v>950</v>
      </c>
      <c r="AH83" s="263" t="s">
        <v>865</v>
      </c>
      <c r="AI83" s="264" t="s">
        <v>866</v>
      </c>
      <c r="AJ83" s="264">
        <v>0</v>
      </c>
      <c r="AK83" s="264">
        <v>0</v>
      </c>
      <c r="AL83" s="263" t="s">
        <v>867</v>
      </c>
      <c r="AM83" s="188">
        <v>0.15</v>
      </c>
      <c r="AN83" s="188">
        <v>0.05</v>
      </c>
      <c r="AO83" s="188">
        <v>0.4</v>
      </c>
      <c r="AP83" s="188">
        <v>0.4</v>
      </c>
      <c r="AQ83" s="188">
        <v>100</v>
      </c>
      <c r="AR83" s="188">
        <v>5</v>
      </c>
      <c r="AS83" s="188">
        <v>0.91700000000000004</v>
      </c>
      <c r="AT83" s="188">
        <v>0.1</v>
      </c>
      <c r="AU83" s="264">
        <v>45.923266699999999</v>
      </c>
      <c r="AV83" s="264">
        <v>6.9247167000000003</v>
      </c>
      <c r="AW83" s="264">
        <v>1693</v>
      </c>
      <c r="AX83" s="188" t="s">
        <v>864</v>
      </c>
      <c r="AY83" s="188" t="s">
        <v>864</v>
      </c>
      <c r="AZ83" s="188">
        <v>12.5929</v>
      </c>
      <c r="BA83" s="188">
        <v>0.65972215194610195</v>
      </c>
      <c r="BC83" s="156" t="s">
        <v>932</v>
      </c>
      <c r="BD83" s="156" t="s">
        <v>861</v>
      </c>
      <c r="BE83" s="156" t="s">
        <v>862</v>
      </c>
      <c r="BF83" s="156">
        <v>0.19400000000000001</v>
      </c>
      <c r="BG83" s="156">
        <v>4.7E-2</v>
      </c>
      <c r="BH83" s="156">
        <v>2.3849999999999998</v>
      </c>
      <c r="BI83" s="156">
        <v>0.28599999999999998</v>
      </c>
      <c r="BJ83" s="156">
        <v>1.613</v>
      </c>
      <c r="BK83" s="156">
        <v>0.189</v>
      </c>
      <c r="BL83" s="156">
        <v>0</v>
      </c>
      <c r="BM83" s="156">
        <v>0</v>
      </c>
      <c r="BN83" s="156">
        <v>3.266</v>
      </c>
      <c r="BO83" s="156">
        <v>0.21199999999999999</v>
      </c>
      <c r="BP83" s="156">
        <v>0.01</v>
      </c>
      <c r="BQ83" s="156">
        <v>1E-3</v>
      </c>
      <c r="BR83" s="156">
        <v>4.2009999999999996</v>
      </c>
      <c r="BS83" s="156">
        <v>0.34599999999999997</v>
      </c>
      <c r="BT83" s="156">
        <v>3.266</v>
      </c>
      <c r="BU83" s="156">
        <v>0.21199999999999999</v>
      </c>
      <c r="BV83" s="188">
        <v>7.4669999999999996</v>
      </c>
      <c r="BW83" s="188">
        <v>0.40600000000000003</v>
      </c>
      <c r="BX83" s="188">
        <v>12.59</v>
      </c>
      <c r="BY83" s="188">
        <v>0.66</v>
      </c>
      <c r="BZ83" s="188">
        <v>1.6859999999999999</v>
      </c>
      <c r="CA83" s="188">
        <v>0.127</v>
      </c>
    </row>
    <row r="84" spans="1:79" s="104" customFormat="1" ht="13.2" x14ac:dyDescent="0.25">
      <c r="A84" s="156" t="s">
        <v>1009</v>
      </c>
      <c r="B84" s="156" t="s">
        <v>861</v>
      </c>
      <c r="C84" s="156" t="s">
        <v>862</v>
      </c>
      <c r="D84" s="156" t="s">
        <v>863</v>
      </c>
      <c r="E84" s="265">
        <v>12.6</v>
      </c>
      <c r="F84" s="265">
        <v>0.8</v>
      </c>
      <c r="G84" s="265">
        <v>44.3</v>
      </c>
      <c r="H84" s="265">
        <v>2.9</v>
      </c>
      <c r="I84" s="188">
        <v>3.46</v>
      </c>
      <c r="J84" s="188">
        <v>0.25</v>
      </c>
      <c r="K84" s="188" t="s">
        <v>864</v>
      </c>
      <c r="L84" s="188" t="s">
        <v>864</v>
      </c>
      <c r="M84" s="188" t="s">
        <v>546</v>
      </c>
      <c r="N84" s="188" t="s">
        <v>864</v>
      </c>
      <c r="O84" s="188" t="s">
        <v>864</v>
      </c>
      <c r="P84" s="188" t="s">
        <v>864</v>
      </c>
      <c r="Q84" s="188" t="s">
        <v>864</v>
      </c>
      <c r="R84" s="188">
        <v>12.5</v>
      </c>
      <c r="S84" s="188">
        <v>0.5</v>
      </c>
      <c r="T84" s="188" t="s">
        <v>864</v>
      </c>
      <c r="U84" s="188" t="s">
        <v>864</v>
      </c>
      <c r="V84" s="188" t="s">
        <v>546</v>
      </c>
      <c r="W84" s="188" t="s">
        <v>864</v>
      </c>
      <c r="X84" s="188" t="s">
        <v>864</v>
      </c>
      <c r="Y84" s="197">
        <v>3.7298</v>
      </c>
      <c r="Z84" s="197">
        <v>0.4338341</v>
      </c>
      <c r="AA84" s="197">
        <v>1.485555</v>
      </c>
      <c r="AB84" s="197">
        <v>0.17253969999999999</v>
      </c>
      <c r="AC84" s="188" t="s">
        <v>864</v>
      </c>
      <c r="AD84" s="188" t="s">
        <v>864</v>
      </c>
      <c r="AE84" s="188" t="s">
        <v>546</v>
      </c>
      <c r="AF84" s="188">
        <v>850</v>
      </c>
      <c r="AG84" s="188">
        <v>950</v>
      </c>
      <c r="AH84" s="263" t="s">
        <v>865</v>
      </c>
      <c r="AI84" s="264" t="s">
        <v>866</v>
      </c>
      <c r="AJ84" s="264">
        <v>0</v>
      </c>
      <c r="AK84" s="264">
        <v>0</v>
      </c>
      <c r="AL84" s="263" t="s">
        <v>867</v>
      </c>
      <c r="AM84" s="188">
        <v>0.15</v>
      </c>
      <c r="AN84" s="188">
        <v>0.05</v>
      </c>
      <c r="AO84" s="188">
        <v>0.4</v>
      </c>
      <c r="AP84" s="188">
        <v>0.4</v>
      </c>
      <c r="AQ84" s="188">
        <v>100</v>
      </c>
      <c r="AR84" s="188">
        <v>5</v>
      </c>
      <c r="AS84" s="188">
        <v>0.91700000000000004</v>
      </c>
      <c r="AT84" s="188">
        <v>0.1</v>
      </c>
      <c r="AU84" s="264">
        <v>45.923266699999999</v>
      </c>
      <c r="AV84" s="264">
        <v>6.9247167000000003</v>
      </c>
      <c r="AW84" s="264">
        <v>1693</v>
      </c>
      <c r="AX84" s="188" t="s">
        <v>864</v>
      </c>
      <c r="AY84" s="188" t="s">
        <v>864</v>
      </c>
      <c r="AZ84" s="188">
        <v>3.455365333333333</v>
      </c>
      <c r="BA84" s="188">
        <v>0.64528726776219625</v>
      </c>
      <c r="BC84" s="156" t="s">
        <v>1009</v>
      </c>
      <c r="BD84" s="156" t="s">
        <v>861</v>
      </c>
      <c r="BE84" s="156" t="s">
        <v>862</v>
      </c>
      <c r="BF84" s="156">
        <v>0.19400000000000001</v>
      </c>
      <c r="BG84" s="156">
        <v>4.7E-2</v>
      </c>
      <c r="BH84" s="156">
        <v>2.3780000000000001</v>
      </c>
      <c r="BI84" s="156">
        <v>0.27900000000000003</v>
      </c>
      <c r="BJ84" s="156">
        <v>1.4830000000000001</v>
      </c>
      <c r="BK84" s="156">
        <v>0.16900000000000001</v>
      </c>
      <c r="BL84" s="156">
        <v>0</v>
      </c>
      <c r="BM84" s="156">
        <v>0</v>
      </c>
      <c r="BN84" s="156">
        <v>3.266</v>
      </c>
      <c r="BO84" s="156">
        <v>0.21199999999999999</v>
      </c>
      <c r="BP84" s="156">
        <v>0.01</v>
      </c>
      <c r="BQ84" s="156">
        <v>1E-3</v>
      </c>
      <c r="BR84" s="156">
        <v>4.0659999999999998</v>
      </c>
      <c r="BS84" s="156">
        <v>0.33</v>
      </c>
      <c r="BT84" s="156">
        <v>3.266</v>
      </c>
      <c r="BU84" s="156">
        <v>0.21199999999999999</v>
      </c>
      <c r="BV84" s="188">
        <v>7.3310000000000004</v>
      </c>
      <c r="BW84" s="188">
        <v>0.39200000000000002</v>
      </c>
      <c r="BX84" s="188">
        <v>3.455365333</v>
      </c>
      <c r="BY84" s="188">
        <v>0.64528726800000002</v>
      </c>
      <c r="BZ84" s="188">
        <v>0.47099999999999997</v>
      </c>
      <c r="CA84" s="188">
        <v>9.1999999999999998E-2</v>
      </c>
    </row>
    <row r="85" spans="1:79" s="104" customFormat="1" ht="13.2" x14ac:dyDescent="0.25">
      <c r="A85" s="156" t="s">
        <v>1010</v>
      </c>
      <c r="B85" s="156" t="s">
        <v>861</v>
      </c>
      <c r="C85" s="156" t="s">
        <v>862</v>
      </c>
      <c r="D85" s="156" t="s">
        <v>863</v>
      </c>
      <c r="E85" s="265">
        <v>12.6</v>
      </c>
      <c r="F85" s="265">
        <v>0.8</v>
      </c>
      <c r="G85" s="265">
        <v>44.3</v>
      </c>
      <c r="H85" s="265">
        <v>2.9</v>
      </c>
      <c r="I85" s="188">
        <v>3.46</v>
      </c>
      <c r="J85" s="188">
        <v>0.25</v>
      </c>
      <c r="K85" s="188" t="s">
        <v>864</v>
      </c>
      <c r="L85" s="188" t="s">
        <v>864</v>
      </c>
      <c r="M85" s="188" t="s">
        <v>546</v>
      </c>
      <c r="N85" s="188" t="s">
        <v>864</v>
      </c>
      <c r="O85" s="188" t="s">
        <v>864</v>
      </c>
      <c r="P85" s="188" t="s">
        <v>864</v>
      </c>
      <c r="Q85" s="188" t="s">
        <v>864</v>
      </c>
      <c r="R85" s="188">
        <v>12.5</v>
      </c>
      <c r="S85" s="188">
        <v>0.5</v>
      </c>
      <c r="T85" s="188" t="s">
        <v>864</v>
      </c>
      <c r="U85" s="188" t="s">
        <v>864</v>
      </c>
      <c r="V85" s="188" t="s">
        <v>546</v>
      </c>
      <c r="W85" s="188" t="s">
        <v>864</v>
      </c>
      <c r="X85" s="188" t="s">
        <v>864</v>
      </c>
      <c r="Y85" s="197">
        <v>3.7298</v>
      </c>
      <c r="Z85" s="197">
        <v>0.4338341</v>
      </c>
      <c r="AA85" s="197">
        <v>1.485555</v>
      </c>
      <c r="AB85" s="197">
        <v>0.17253969999999999</v>
      </c>
      <c r="AC85" s="188" t="s">
        <v>864</v>
      </c>
      <c r="AD85" s="188" t="s">
        <v>864</v>
      </c>
      <c r="AE85" s="188" t="s">
        <v>546</v>
      </c>
      <c r="AF85" s="188">
        <v>850</v>
      </c>
      <c r="AG85" s="188">
        <v>950</v>
      </c>
      <c r="AH85" s="263" t="s">
        <v>865</v>
      </c>
      <c r="AI85" s="264" t="s">
        <v>866</v>
      </c>
      <c r="AJ85" s="264">
        <v>0</v>
      </c>
      <c r="AK85" s="264">
        <v>0</v>
      </c>
      <c r="AL85" s="263" t="s">
        <v>867</v>
      </c>
      <c r="AM85" s="188">
        <v>0.15</v>
      </c>
      <c r="AN85" s="188">
        <v>0.05</v>
      </c>
      <c r="AO85" s="188">
        <v>0.4</v>
      </c>
      <c r="AP85" s="188">
        <v>0.4</v>
      </c>
      <c r="AQ85" s="188">
        <v>100</v>
      </c>
      <c r="AR85" s="188">
        <v>5</v>
      </c>
      <c r="AS85" s="188">
        <v>0.91700000000000004</v>
      </c>
      <c r="AT85" s="188">
        <v>0.1</v>
      </c>
      <c r="AU85" s="264">
        <v>45.923266699999999</v>
      </c>
      <c r="AV85" s="264">
        <v>6.9247167000000003</v>
      </c>
      <c r="AW85" s="264">
        <v>1693</v>
      </c>
      <c r="AX85" s="188" t="s">
        <v>864</v>
      </c>
      <c r="AY85" s="188" t="s">
        <v>864</v>
      </c>
      <c r="AZ85" s="188">
        <v>6.8295753333333327</v>
      </c>
      <c r="BA85" s="188">
        <v>1.0733638915130324</v>
      </c>
      <c r="BC85" s="156" t="s">
        <v>1010</v>
      </c>
      <c r="BD85" s="156" t="s">
        <v>861</v>
      </c>
      <c r="BE85" s="156" t="s">
        <v>862</v>
      </c>
      <c r="BF85" s="156">
        <v>0.19400000000000001</v>
      </c>
      <c r="BG85" s="156">
        <v>4.7E-2</v>
      </c>
      <c r="BH85" s="156">
        <v>2.3780000000000001</v>
      </c>
      <c r="BI85" s="156">
        <v>0.27900000000000003</v>
      </c>
      <c r="BJ85" s="156">
        <v>1.4830000000000001</v>
      </c>
      <c r="BK85" s="156">
        <v>0.16900000000000001</v>
      </c>
      <c r="BL85" s="156">
        <v>0</v>
      </c>
      <c r="BM85" s="156">
        <v>0</v>
      </c>
      <c r="BN85" s="156">
        <v>3.266</v>
      </c>
      <c r="BO85" s="156">
        <v>0.21199999999999999</v>
      </c>
      <c r="BP85" s="156">
        <v>0.01</v>
      </c>
      <c r="BQ85" s="156">
        <v>1E-3</v>
      </c>
      <c r="BR85" s="156">
        <v>4.0659999999999998</v>
      </c>
      <c r="BS85" s="156">
        <v>0.33</v>
      </c>
      <c r="BT85" s="156">
        <v>3.266</v>
      </c>
      <c r="BU85" s="156">
        <v>0.21199999999999999</v>
      </c>
      <c r="BV85" s="188">
        <v>7.3310000000000004</v>
      </c>
      <c r="BW85" s="188">
        <v>0.39200000000000002</v>
      </c>
      <c r="BX85" s="188">
        <v>6.8295753330000002</v>
      </c>
      <c r="BY85" s="188">
        <v>1.0733638919999999</v>
      </c>
      <c r="BZ85" s="188">
        <v>0.93200000000000005</v>
      </c>
      <c r="CA85" s="188">
        <v>0.155</v>
      </c>
    </row>
    <row r="86" spans="1:79" s="104" customFormat="1" ht="13.2" x14ac:dyDescent="0.25">
      <c r="A86" s="237" t="s">
        <v>933</v>
      </c>
      <c r="B86" s="156" t="s">
        <v>861</v>
      </c>
      <c r="C86" s="156" t="s">
        <v>862</v>
      </c>
      <c r="D86" s="156" t="s">
        <v>863</v>
      </c>
      <c r="E86" s="265">
        <v>12.6</v>
      </c>
      <c r="F86" s="265">
        <v>0.8</v>
      </c>
      <c r="G86" s="265">
        <v>44.3</v>
      </c>
      <c r="H86" s="265">
        <v>2.9</v>
      </c>
      <c r="I86" s="188">
        <v>3.46</v>
      </c>
      <c r="J86" s="188">
        <v>0.25</v>
      </c>
      <c r="K86" s="188" t="s">
        <v>864</v>
      </c>
      <c r="L86" s="188" t="s">
        <v>864</v>
      </c>
      <c r="M86" s="188" t="s">
        <v>546</v>
      </c>
      <c r="N86" s="188" t="s">
        <v>864</v>
      </c>
      <c r="O86" s="188" t="s">
        <v>864</v>
      </c>
      <c r="P86" s="188" t="s">
        <v>864</v>
      </c>
      <c r="Q86" s="188" t="s">
        <v>864</v>
      </c>
      <c r="R86" s="188">
        <v>12.5</v>
      </c>
      <c r="S86" s="188">
        <v>0.5</v>
      </c>
      <c r="T86" s="188" t="s">
        <v>864</v>
      </c>
      <c r="U86" s="188" t="s">
        <v>864</v>
      </c>
      <c r="V86" s="188" t="s">
        <v>546</v>
      </c>
      <c r="W86" s="188" t="s">
        <v>864</v>
      </c>
      <c r="X86" s="188" t="s">
        <v>864</v>
      </c>
      <c r="Y86" s="197">
        <v>3.2318259999999999</v>
      </c>
      <c r="Z86" s="197">
        <v>0.37952170000000002</v>
      </c>
      <c r="AA86" s="197">
        <v>1.098141</v>
      </c>
      <c r="AB86" s="197">
        <v>0.1280249</v>
      </c>
      <c r="AC86" s="188" t="s">
        <v>864</v>
      </c>
      <c r="AD86" s="188" t="s">
        <v>864</v>
      </c>
      <c r="AE86" s="188" t="s">
        <v>546</v>
      </c>
      <c r="AF86" s="188">
        <v>850</v>
      </c>
      <c r="AG86" s="188">
        <v>950</v>
      </c>
      <c r="AH86" s="263" t="s">
        <v>865</v>
      </c>
      <c r="AI86" s="264" t="s">
        <v>866</v>
      </c>
      <c r="AJ86" s="264">
        <v>0</v>
      </c>
      <c r="AK86" s="264">
        <v>0</v>
      </c>
      <c r="AL86" s="263" t="s">
        <v>867</v>
      </c>
      <c r="AM86" s="188">
        <v>0.15</v>
      </c>
      <c r="AN86" s="188">
        <v>0.05</v>
      </c>
      <c r="AO86" s="188">
        <v>0.4</v>
      </c>
      <c r="AP86" s="188">
        <v>0.4</v>
      </c>
      <c r="AQ86" s="188">
        <v>100</v>
      </c>
      <c r="AR86" s="188">
        <v>5</v>
      </c>
      <c r="AS86" s="188">
        <v>0.91700000000000004</v>
      </c>
      <c r="AT86" s="188">
        <v>0.1</v>
      </c>
      <c r="AU86" s="264">
        <v>45.923266699999999</v>
      </c>
      <c r="AV86" s="264">
        <v>6.9247167000000003</v>
      </c>
      <c r="AW86" s="264">
        <v>1693</v>
      </c>
      <c r="AX86" s="188" t="s">
        <v>864</v>
      </c>
      <c r="AY86" s="188" t="s">
        <v>864</v>
      </c>
      <c r="AZ86" s="188">
        <v>4.7984</v>
      </c>
      <c r="BA86" s="188">
        <v>0.61773764488985805</v>
      </c>
      <c r="BC86" s="237" t="s">
        <v>933</v>
      </c>
      <c r="BD86" s="156" t="s">
        <v>861</v>
      </c>
      <c r="BE86" s="156" t="s">
        <v>862</v>
      </c>
      <c r="BF86" s="156">
        <v>0.19400000000000001</v>
      </c>
      <c r="BG86" s="156">
        <v>4.7E-2</v>
      </c>
      <c r="BH86" s="156">
        <v>2.06</v>
      </c>
      <c r="BI86" s="156">
        <v>0.247</v>
      </c>
      <c r="BJ86" s="156">
        <v>1.095</v>
      </c>
      <c r="BK86" s="156">
        <v>0.13</v>
      </c>
      <c r="BL86" s="156">
        <v>0</v>
      </c>
      <c r="BM86" s="156">
        <v>0</v>
      </c>
      <c r="BN86" s="156">
        <v>3.266</v>
      </c>
      <c r="BO86" s="156">
        <v>0.21199999999999999</v>
      </c>
      <c r="BP86" s="156">
        <v>0.01</v>
      </c>
      <c r="BQ86" s="156">
        <v>1E-3</v>
      </c>
      <c r="BR86" s="156">
        <v>3.359</v>
      </c>
      <c r="BS86" s="156">
        <v>0.28199999999999997</v>
      </c>
      <c r="BT86" s="156">
        <v>3.266</v>
      </c>
      <c r="BU86" s="156">
        <v>0.21199999999999999</v>
      </c>
      <c r="BV86" s="188">
        <v>6.6239999999999997</v>
      </c>
      <c r="BW86" s="188">
        <v>0.35299999999999998</v>
      </c>
      <c r="BX86" s="188">
        <v>4.8</v>
      </c>
      <c r="BY86" s="188">
        <v>0.62</v>
      </c>
      <c r="BZ86" s="188">
        <v>0.72499999999999998</v>
      </c>
      <c r="CA86" s="188">
        <v>0.10100000000000001</v>
      </c>
    </row>
    <row r="87" spans="1:79" s="104" customFormat="1" ht="13.2" x14ac:dyDescent="0.25">
      <c r="A87" s="156" t="s">
        <v>934</v>
      </c>
      <c r="B87" s="156" t="s">
        <v>861</v>
      </c>
      <c r="C87" s="156" t="s">
        <v>862</v>
      </c>
      <c r="D87" s="156" t="s">
        <v>863</v>
      </c>
      <c r="E87" s="265">
        <v>12.6</v>
      </c>
      <c r="F87" s="265">
        <v>0.8</v>
      </c>
      <c r="G87" s="265">
        <v>44.3</v>
      </c>
      <c r="H87" s="265">
        <v>2.9</v>
      </c>
      <c r="I87" s="188">
        <v>3.46</v>
      </c>
      <c r="J87" s="188">
        <v>0.25</v>
      </c>
      <c r="K87" s="188" t="s">
        <v>864</v>
      </c>
      <c r="L87" s="188" t="s">
        <v>864</v>
      </c>
      <c r="M87" s="188" t="s">
        <v>546</v>
      </c>
      <c r="N87" s="188" t="s">
        <v>864</v>
      </c>
      <c r="O87" s="188" t="s">
        <v>864</v>
      </c>
      <c r="P87" s="188" t="s">
        <v>864</v>
      </c>
      <c r="Q87" s="188" t="s">
        <v>864</v>
      </c>
      <c r="R87" s="188">
        <v>12.5</v>
      </c>
      <c r="S87" s="188">
        <v>0.5</v>
      </c>
      <c r="T87" s="188" t="s">
        <v>864</v>
      </c>
      <c r="U87" s="188" t="s">
        <v>864</v>
      </c>
      <c r="V87" s="188" t="s">
        <v>546</v>
      </c>
      <c r="W87" s="188" t="s">
        <v>864</v>
      </c>
      <c r="X87" s="188" t="s">
        <v>864</v>
      </c>
      <c r="Y87" s="197">
        <v>3.6975880000000001</v>
      </c>
      <c r="Z87" s="197">
        <v>0.43011460000000001</v>
      </c>
      <c r="AA87" s="197">
        <v>1.332703</v>
      </c>
      <c r="AB87" s="197">
        <v>0.15492410000000001</v>
      </c>
      <c r="AC87" s="188" t="s">
        <v>864</v>
      </c>
      <c r="AD87" s="188" t="s">
        <v>864</v>
      </c>
      <c r="AE87" s="188" t="s">
        <v>546</v>
      </c>
      <c r="AF87" s="188">
        <v>850</v>
      </c>
      <c r="AG87" s="188">
        <v>950</v>
      </c>
      <c r="AH87" s="263" t="s">
        <v>865</v>
      </c>
      <c r="AI87" s="264" t="s">
        <v>866</v>
      </c>
      <c r="AJ87" s="264">
        <v>0</v>
      </c>
      <c r="AK87" s="264">
        <v>0</v>
      </c>
      <c r="AL87" s="263" t="s">
        <v>867</v>
      </c>
      <c r="AM87" s="188">
        <v>0.15</v>
      </c>
      <c r="AN87" s="188">
        <v>0.05</v>
      </c>
      <c r="AO87" s="188">
        <v>0.4</v>
      </c>
      <c r="AP87" s="188">
        <v>0.4</v>
      </c>
      <c r="AQ87" s="188">
        <v>100</v>
      </c>
      <c r="AR87" s="188">
        <v>5</v>
      </c>
      <c r="AS87" s="188">
        <v>0.91700000000000004</v>
      </c>
      <c r="AT87" s="188">
        <v>0.1</v>
      </c>
      <c r="AU87" s="264">
        <v>45.923266699999999</v>
      </c>
      <c r="AV87" s="264">
        <v>6.9247167000000003</v>
      </c>
      <c r="AW87" s="264">
        <v>1693</v>
      </c>
      <c r="AX87" s="188" t="s">
        <v>864</v>
      </c>
      <c r="AY87" s="188" t="s">
        <v>864</v>
      </c>
      <c r="AZ87" s="188">
        <v>9.4520999999999997</v>
      </c>
      <c r="BA87" s="188">
        <v>0.898953583119116</v>
      </c>
      <c r="BC87" s="156" t="s">
        <v>934</v>
      </c>
      <c r="BD87" s="156" t="s">
        <v>861</v>
      </c>
      <c r="BE87" s="156" t="s">
        <v>862</v>
      </c>
      <c r="BF87" s="156">
        <v>0.19400000000000001</v>
      </c>
      <c r="BG87" s="156">
        <v>4.7E-2</v>
      </c>
      <c r="BH87" s="156">
        <v>2.359</v>
      </c>
      <c r="BI87" s="156">
        <v>0.27900000000000003</v>
      </c>
      <c r="BJ87" s="156">
        <v>1.3240000000000001</v>
      </c>
      <c r="BK87" s="156">
        <v>0.14899999999999999</v>
      </c>
      <c r="BL87" s="156">
        <v>0</v>
      </c>
      <c r="BM87" s="156">
        <v>0</v>
      </c>
      <c r="BN87" s="156">
        <v>3.266</v>
      </c>
      <c r="BO87" s="156">
        <v>0.21199999999999999</v>
      </c>
      <c r="BP87" s="156">
        <v>0.01</v>
      </c>
      <c r="BQ87" s="156">
        <v>1E-3</v>
      </c>
      <c r="BR87" s="156">
        <v>3.887</v>
      </c>
      <c r="BS87" s="156">
        <v>0.32</v>
      </c>
      <c r="BT87" s="156">
        <v>3.266</v>
      </c>
      <c r="BU87" s="156">
        <v>0.21199999999999999</v>
      </c>
      <c r="BV87" s="188">
        <v>7.1529999999999996</v>
      </c>
      <c r="BW87" s="188">
        <v>0.38400000000000001</v>
      </c>
      <c r="BX87" s="188">
        <v>9.4499999999999993</v>
      </c>
      <c r="BY87" s="188">
        <v>0.9</v>
      </c>
      <c r="BZ87" s="188">
        <v>1.321</v>
      </c>
      <c r="CA87" s="188">
        <v>0.14399999999999999</v>
      </c>
    </row>
    <row r="88" spans="1:79" s="104" customFormat="1" ht="13.2" x14ac:dyDescent="0.25">
      <c r="A88" s="156" t="s">
        <v>935</v>
      </c>
      <c r="B88" s="156" t="s">
        <v>861</v>
      </c>
      <c r="C88" s="156" t="s">
        <v>862</v>
      </c>
      <c r="D88" s="156" t="s">
        <v>863</v>
      </c>
      <c r="E88" s="265">
        <v>12.6</v>
      </c>
      <c r="F88" s="265">
        <v>0.8</v>
      </c>
      <c r="G88" s="265">
        <v>44.3</v>
      </c>
      <c r="H88" s="265">
        <v>2.9</v>
      </c>
      <c r="I88" s="188">
        <v>3.46</v>
      </c>
      <c r="J88" s="188">
        <v>0.25</v>
      </c>
      <c r="K88" s="188" t="s">
        <v>864</v>
      </c>
      <c r="L88" s="188" t="s">
        <v>864</v>
      </c>
      <c r="M88" s="188" t="s">
        <v>546</v>
      </c>
      <c r="N88" s="188" t="s">
        <v>864</v>
      </c>
      <c r="O88" s="188" t="s">
        <v>864</v>
      </c>
      <c r="P88" s="188" t="s">
        <v>864</v>
      </c>
      <c r="Q88" s="188" t="s">
        <v>864</v>
      </c>
      <c r="R88" s="188">
        <v>12.5</v>
      </c>
      <c r="S88" s="188">
        <v>0.5</v>
      </c>
      <c r="T88" s="188" t="s">
        <v>864</v>
      </c>
      <c r="U88" s="188" t="s">
        <v>864</v>
      </c>
      <c r="V88" s="188" t="s">
        <v>546</v>
      </c>
      <c r="W88" s="188" t="s">
        <v>864</v>
      </c>
      <c r="X88" s="188" t="s">
        <v>864</v>
      </c>
      <c r="Y88" s="197">
        <v>3.736478</v>
      </c>
      <c r="Z88" s="197">
        <v>0.43460919999999997</v>
      </c>
      <c r="AA88" s="197">
        <v>1.480391</v>
      </c>
      <c r="AB88" s="197">
        <v>0.1719482</v>
      </c>
      <c r="AC88" s="188" t="s">
        <v>864</v>
      </c>
      <c r="AD88" s="188" t="s">
        <v>864</v>
      </c>
      <c r="AE88" s="188" t="s">
        <v>546</v>
      </c>
      <c r="AF88" s="188">
        <v>850</v>
      </c>
      <c r="AG88" s="188">
        <v>950</v>
      </c>
      <c r="AH88" s="263" t="s">
        <v>865</v>
      </c>
      <c r="AI88" s="264" t="s">
        <v>866</v>
      </c>
      <c r="AJ88" s="264">
        <v>0</v>
      </c>
      <c r="AK88" s="264">
        <v>0</v>
      </c>
      <c r="AL88" s="263" t="s">
        <v>867</v>
      </c>
      <c r="AM88" s="188">
        <v>0.15</v>
      </c>
      <c r="AN88" s="188">
        <v>0.05</v>
      </c>
      <c r="AO88" s="188">
        <v>0.4</v>
      </c>
      <c r="AP88" s="188">
        <v>0.4</v>
      </c>
      <c r="AQ88" s="188">
        <v>100</v>
      </c>
      <c r="AR88" s="188">
        <v>5</v>
      </c>
      <c r="AS88" s="188">
        <v>0.91700000000000004</v>
      </c>
      <c r="AT88" s="188">
        <v>0.1</v>
      </c>
      <c r="AU88" s="264">
        <v>45.923266699999999</v>
      </c>
      <c r="AV88" s="264">
        <v>6.9247167000000003</v>
      </c>
      <c r="AW88" s="264">
        <v>1693</v>
      </c>
      <c r="AX88" s="188" t="s">
        <v>864</v>
      </c>
      <c r="AY88" s="188" t="s">
        <v>864</v>
      </c>
      <c r="AZ88" s="188">
        <v>7.0782999999999996</v>
      </c>
      <c r="BA88" s="188">
        <v>0.474891071187515</v>
      </c>
      <c r="BC88" s="156" t="s">
        <v>935</v>
      </c>
      <c r="BD88" s="156" t="s">
        <v>861</v>
      </c>
      <c r="BE88" s="156" t="s">
        <v>862</v>
      </c>
      <c r="BF88" s="156">
        <v>0.19400000000000001</v>
      </c>
      <c r="BG88" s="156">
        <v>4.7E-2</v>
      </c>
      <c r="BH88" s="156">
        <v>2.3849999999999998</v>
      </c>
      <c r="BI88" s="156">
        <v>0.27900000000000003</v>
      </c>
      <c r="BJ88" s="156">
        <v>1.4730000000000001</v>
      </c>
      <c r="BK88" s="156">
        <v>0.16900000000000001</v>
      </c>
      <c r="BL88" s="156">
        <v>0</v>
      </c>
      <c r="BM88" s="156">
        <v>0</v>
      </c>
      <c r="BN88" s="156">
        <v>3.266</v>
      </c>
      <c r="BO88" s="156">
        <v>0.21199999999999999</v>
      </c>
      <c r="BP88" s="156">
        <v>0.01</v>
      </c>
      <c r="BQ88" s="156">
        <v>1E-3</v>
      </c>
      <c r="BR88" s="156">
        <v>4.0620000000000003</v>
      </c>
      <c r="BS88" s="156">
        <v>0.33</v>
      </c>
      <c r="BT88" s="156">
        <v>3.266</v>
      </c>
      <c r="BU88" s="156">
        <v>0.21199999999999999</v>
      </c>
      <c r="BV88" s="188">
        <v>7.3280000000000003</v>
      </c>
      <c r="BW88" s="188">
        <v>0.39200000000000002</v>
      </c>
      <c r="BX88" s="188">
        <v>7.08</v>
      </c>
      <c r="BY88" s="188">
        <v>0.47</v>
      </c>
      <c r="BZ88" s="188">
        <v>0.96599999999999997</v>
      </c>
      <c r="CA88" s="188">
        <v>8.2000000000000003E-2</v>
      </c>
    </row>
    <row r="89" spans="1:79" s="104" customFormat="1" ht="13.2" x14ac:dyDescent="0.25">
      <c r="A89" s="156" t="s">
        <v>936</v>
      </c>
      <c r="B89" s="156" t="s">
        <v>861</v>
      </c>
      <c r="C89" s="156" t="s">
        <v>862</v>
      </c>
      <c r="D89" s="156" t="s">
        <v>863</v>
      </c>
      <c r="E89" s="265">
        <v>12.6</v>
      </c>
      <c r="F89" s="265">
        <v>0.8</v>
      </c>
      <c r="G89" s="265">
        <v>44.3</v>
      </c>
      <c r="H89" s="265">
        <v>2.9</v>
      </c>
      <c r="I89" s="188">
        <v>3.46</v>
      </c>
      <c r="J89" s="188">
        <v>0.25</v>
      </c>
      <c r="K89" s="188" t="s">
        <v>864</v>
      </c>
      <c r="L89" s="188" t="s">
        <v>864</v>
      </c>
      <c r="M89" s="188" t="s">
        <v>546</v>
      </c>
      <c r="N89" s="188" t="s">
        <v>864</v>
      </c>
      <c r="O89" s="188" t="s">
        <v>864</v>
      </c>
      <c r="P89" s="188" t="s">
        <v>864</v>
      </c>
      <c r="Q89" s="188" t="s">
        <v>864</v>
      </c>
      <c r="R89" s="188">
        <v>12.5</v>
      </c>
      <c r="S89" s="188">
        <v>0.5</v>
      </c>
      <c r="T89" s="188" t="s">
        <v>864</v>
      </c>
      <c r="U89" s="188" t="s">
        <v>864</v>
      </c>
      <c r="V89" s="188" t="s">
        <v>546</v>
      </c>
      <c r="W89" s="188" t="s">
        <v>864</v>
      </c>
      <c r="X89" s="188" t="s">
        <v>864</v>
      </c>
      <c r="Y89" s="197">
        <v>3.7419929999999999</v>
      </c>
      <c r="Z89" s="197">
        <v>0.43525000000000003</v>
      </c>
      <c r="AA89" s="197">
        <v>1.5959559999999999</v>
      </c>
      <c r="AB89" s="197">
        <v>0.18530060000000001</v>
      </c>
      <c r="AC89" s="188" t="s">
        <v>864</v>
      </c>
      <c r="AD89" s="188" t="s">
        <v>864</v>
      </c>
      <c r="AE89" s="188" t="s">
        <v>546</v>
      </c>
      <c r="AF89" s="188">
        <v>850</v>
      </c>
      <c r="AG89" s="188">
        <v>950</v>
      </c>
      <c r="AH89" s="263" t="s">
        <v>865</v>
      </c>
      <c r="AI89" s="264" t="s">
        <v>866</v>
      </c>
      <c r="AJ89" s="264">
        <v>0</v>
      </c>
      <c r="AK89" s="264">
        <v>0</v>
      </c>
      <c r="AL89" s="263" t="s">
        <v>867</v>
      </c>
      <c r="AM89" s="188">
        <v>0.15</v>
      </c>
      <c r="AN89" s="188">
        <v>0.05</v>
      </c>
      <c r="AO89" s="188">
        <v>0.4</v>
      </c>
      <c r="AP89" s="188">
        <v>0.4</v>
      </c>
      <c r="AQ89" s="188">
        <v>100</v>
      </c>
      <c r="AR89" s="188">
        <v>5</v>
      </c>
      <c r="AS89" s="188">
        <v>0.91700000000000004</v>
      </c>
      <c r="AT89" s="188">
        <v>0.1</v>
      </c>
      <c r="AU89" s="264">
        <v>45.923266699999999</v>
      </c>
      <c r="AV89" s="264">
        <v>6.9247167000000003</v>
      </c>
      <c r="AW89" s="264">
        <v>1693</v>
      </c>
      <c r="AX89" s="188" t="s">
        <v>864</v>
      </c>
      <c r="AY89" s="188" t="s">
        <v>864</v>
      </c>
      <c r="AZ89" s="188">
        <v>29.071200000000001</v>
      </c>
      <c r="BA89" s="188">
        <v>0.44268776110595798</v>
      </c>
      <c r="BC89" s="156" t="s">
        <v>936</v>
      </c>
      <c r="BD89" s="156" t="s">
        <v>861</v>
      </c>
      <c r="BE89" s="156" t="s">
        <v>862</v>
      </c>
      <c r="BF89" s="156">
        <v>0.19400000000000001</v>
      </c>
      <c r="BG89" s="156">
        <v>4.7E-2</v>
      </c>
      <c r="BH89" s="156">
        <v>2.3849999999999998</v>
      </c>
      <c r="BI89" s="156">
        <v>0.28599999999999998</v>
      </c>
      <c r="BJ89" s="156">
        <v>1.593</v>
      </c>
      <c r="BK89" s="156">
        <v>0.189</v>
      </c>
      <c r="BL89" s="156">
        <v>0</v>
      </c>
      <c r="BM89" s="156">
        <v>0</v>
      </c>
      <c r="BN89" s="156">
        <v>3.266</v>
      </c>
      <c r="BO89" s="156">
        <v>0.21199999999999999</v>
      </c>
      <c r="BP89" s="156">
        <v>0.01</v>
      </c>
      <c r="BQ89" s="156">
        <v>1E-3</v>
      </c>
      <c r="BR89" s="156">
        <v>4.1820000000000004</v>
      </c>
      <c r="BS89" s="156">
        <v>0.34599999999999997</v>
      </c>
      <c r="BT89" s="156">
        <v>3.266</v>
      </c>
      <c r="BU89" s="156">
        <v>0.21199999999999999</v>
      </c>
      <c r="BV89" s="188">
        <v>7.4470000000000001</v>
      </c>
      <c r="BW89" s="188">
        <v>0.40600000000000003</v>
      </c>
      <c r="BX89" s="188">
        <v>29.07</v>
      </c>
      <c r="BY89" s="188">
        <v>0.44</v>
      </c>
      <c r="BZ89" s="188">
        <v>3.903</v>
      </c>
      <c r="CA89" s="188">
        <v>0.221</v>
      </c>
    </row>
    <row r="90" spans="1:79" s="104" customFormat="1" ht="13.2" x14ac:dyDescent="0.25">
      <c r="A90" s="156" t="s">
        <v>937</v>
      </c>
      <c r="B90" s="156" t="s">
        <v>861</v>
      </c>
      <c r="C90" s="156" t="s">
        <v>862</v>
      </c>
      <c r="D90" s="156" t="s">
        <v>863</v>
      </c>
      <c r="E90" s="265">
        <v>12.6</v>
      </c>
      <c r="F90" s="265">
        <v>0.8</v>
      </c>
      <c r="G90" s="265">
        <v>44.3</v>
      </c>
      <c r="H90" s="265">
        <v>2.9</v>
      </c>
      <c r="I90" s="188">
        <v>3.46</v>
      </c>
      <c r="J90" s="188">
        <v>0.25</v>
      </c>
      <c r="K90" s="188" t="s">
        <v>864</v>
      </c>
      <c r="L90" s="188" t="s">
        <v>864</v>
      </c>
      <c r="M90" s="188" t="s">
        <v>546</v>
      </c>
      <c r="N90" s="188" t="s">
        <v>864</v>
      </c>
      <c r="O90" s="188" t="s">
        <v>864</v>
      </c>
      <c r="P90" s="188" t="s">
        <v>864</v>
      </c>
      <c r="Q90" s="188" t="s">
        <v>864</v>
      </c>
      <c r="R90" s="188">
        <v>12.5</v>
      </c>
      <c r="S90" s="188">
        <v>0.5</v>
      </c>
      <c r="T90" s="188" t="s">
        <v>864</v>
      </c>
      <c r="U90" s="188" t="s">
        <v>864</v>
      </c>
      <c r="V90" s="188" t="s">
        <v>546</v>
      </c>
      <c r="W90" s="188" t="s">
        <v>864</v>
      </c>
      <c r="X90" s="188" t="s">
        <v>864</v>
      </c>
      <c r="Y90" s="197">
        <v>3.2318259999999999</v>
      </c>
      <c r="Z90" s="197">
        <v>0.37952170000000002</v>
      </c>
      <c r="AA90" s="197">
        <v>1.098141</v>
      </c>
      <c r="AB90" s="197">
        <v>0.1280249</v>
      </c>
      <c r="AC90" s="188" t="s">
        <v>864</v>
      </c>
      <c r="AD90" s="188" t="s">
        <v>864</v>
      </c>
      <c r="AE90" s="188" t="s">
        <v>546</v>
      </c>
      <c r="AF90" s="188">
        <v>850</v>
      </c>
      <c r="AG90" s="188">
        <v>950</v>
      </c>
      <c r="AH90" s="263" t="s">
        <v>865</v>
      </c>
      <c r="AI90" s="264" t="s">
        <v>866</v>
      </c>
      <c r="AJ90" s="264">
        <v>0</v>
      </c>
      <c r="AK90" s="264">
        <v>0</v>
      </c>
      <c r="AL90" s="263" t="s">
        <v>867</v>
      </c>
      <c r="AM90" s="188">
        <v>0.15</v>
      </c>
      <c r="AN90" s="188">
        <v>0.05</v>
      </c>
      <c r="AO90" s="188">
        <v>0.4</v>
      </c>
      <c r="AP90" s="188">
        <v>0.4</v>
      </c>
      <c r="AQ90" s="188">
        <v>100</v>
      </c>
      <c r="AR90" s="188">
        <v>5</v>
      </c>
      <c r="AS90" s="188">
        <v>0.91700000000000004</v>
      </c>
      <c r="AT90" s="188">
        <v>0.1</v>
      </c>
      <c r="AU90" s="264">
        <v>45.923266699999999</v>
      </c>
      <c r="AV90" s="264">
        <v>6.9247167000000003</v>
      </c>
      <c r="AW90" s="264">
        <v>1693</v>
      </c>
      <c r="AX90" s="188" t="s">
        <v>864</v>
      </c>
      <c r="AY90" s="188" t="s">
        <v>864</v>
      </c>
      <c r="AZ90" s="188">
        <v>32.236699999999999</v>
      </c>
      <c r="BA90" s="188">
        <v>13.1854579601811</v>
      </c>
      <c r="BC90" s="156" t="s">
        <v>937</v>
      </c>
      <c r="BD90" s="156" t="s">
        <v>861</v>
      </c>
      <c r="BE90" s="156" t="s">
        <v>862</v>
      </c>
      <c r="BF90" s="156">
        <v>0.19400000000000001</v>
      </c>
      <c r="BG90" s="156">
        <v>4.7E-2</v>
      </c>
      <c r="BH90" s="156">
        <v>2.06</v>
      </c>
      <c r="BI90" s="156">
        <v>0.247</v>
      </c>
      <c r="BJ90" s="156">
        <v>1.095</v>
      </c>
      <c r="BK90" s="156">
        <v>0.13</v>
      </c>
      <c r="BL90" s="156">
        <v>0</v>
      </c>
      <c r="BM90" s="156">
        <v>0</v>
      </c>
      <c r="BN90" s="156">
        <v>3.266</v>
      </c>
      <c r="BO90" s="156">
        <v>0.21199999999999999</v>
      </c>
      <c r="BP90" s="156">
        <v>0.01</v>
      </c>
      <c r="BQ90" s="156">
        <v>1E-3</v>
      </c>
      <c r="BR90" s="156">
        <v>3.359</v>
      </c>
      <c r="BS90" s="156">
        <v>0.28199999999999997</v>
      </c>
      <c r="BT90" s="156">
        <v>3.266</v>
      </c>
      <c r="BU90" s="156">
        <v>0.21199999999999999</v>
      </c>
      <c r="BV90" s="188">
        <v>6.6239999999999997</v>
      </c>
      <c r="BW90" s="188">
        <v>0.35299999999999998</v>
      </c>
      <c r="BX90" s="188">
        <v>32.24</v>
      </c>
      <c r="BY90" s="188">
        <v>13.19</v>
      </c>
      <c r="BZ90" s="188">
        <v>4.867</v>
      </c>
      <c r="CA90" s="188">
        <v>2.008</v>
      </c>
    </row>
    <row r="91" spans="1:79" s="104" customFormat="1" ht="13.2" x14ac:dyDescent="0.25">
      <c r="A91" s="156" t="s">
        <v>938</v>
      </c>
      <c r="B91" s="156" t="s">
        <v>861</v>
      </c>
      <c r="C91" s="156" t="s">
        <v>862</v>
      </c>
      <c r="D91" s="156" t="s">
        <v>863</v>
      </c>
      <c r="E91" s="265">
        <v>12.6</v>
      </c>
      <c r="F91" s="265">
        <v>0.8</v>
      </c>
      <c r="G91" s="265">
        <v>44.3</v>
      </c>
      <c r="H91" s="265">
        <v>2.9</v>
      </c>
      <c r="I91" s="188">
        <v>3.46</v>
      </c>
      <c r="J91" s="188">
        <v>0.25</v>
      </c>
      <c r="K91" s="188" t="s">
        <v>864</v>
      </c>
      <c r="L91" s="188" t="s">
        <v>864</v>
      </c>
      <c r="M91" s="188" t="s">
        <v>546</v>
      </c>
      <c r="N91" s="188" t="s">
        <v>864</v>
      </c>
      <c r="O91" s="188" t="s">
        <v>864</v>
      </c>
      <c r="P91" s="188" t="s">
        <v>864</v>
      </c>
      <c r="Q91" s="188" t="s">
        <v>864</v>
      </c>
      <c r="R91" s="188">
        <v>12.5</v>
      </c>
      <c r="S91" s="188">
        <v>0.5</v>
      </c>
      <c r="T91" s="188" t="s">
        <v>864</v>
      </c>
      <c r="U91" s="188" t="s">
        <v>864</v>
      </c>
      <c r="V91" s="188" t="s">
        <v>546</v>
      </c>
      <c r="W91" s="188" t="s">
        <v>864</v>
      </c>
      <c r="X91" s="188" t="s">
        <v>864</v>
      </c>
      <c r="Y91" s="197">
        <v>3.6975880000000001</v>
      </c>
      <c r="Z91" s="197">
        <v>0.43011460000000001</v>
      </c>
      <c r="AA91" s="197">
        <v>1.332703</v>
      </c>
      <c r="AB91" s="197">
        <v>0.15492410000000001</v>
      </c>
      <c r="AC91" s="188" t="s">
        <v>864</v>
      </c>
      <c r="AD91" s="188" t="s">
        <v>864</v>
      </c>
      <c r="AE91" s="188" t="s">
        <v>546</v>
      </c>
      <c r="AF91" s="188">
        <v>850</v>
      </c>
      <c r="AG91" s="188">
        <v>950</v>
      </c>
      <c r="AH91" s="263" t="s">
        <v>865</v>
      </c>
      <c r="AI91" s="264" t="s">
        <v>866</v>
      </c>
      <c r="AJ91" s="264">
        <v>0</v>
      </c>
      <c r="AK91" s="264">
        <v>0</v>
      </c>
      <c r="AL91" s="263" t="s">
        <v>867</v>
      </c>
      <c r="AM91" s="188">
        <v>0.15</v>
      </c>
      <c r="AN91" s="188">
        <v>0.05</v>
      </c>
      <c r="AO91" s="188">
        <v>0.4</v>
      </c>
      <c r="AP91" s="188">
        <v>0.4</v>
      </c>
      <c r="AQ91" s="188">
        <v>100</v>
      </c>
      <c r="AR91" s="188">
        <v>5</v>
      </c>
      <c r="AS91" s="188">
        <v>0.91700000000000004</v>
      </c>
      <c r="AT91" s="188">
        <v>0.1</v>
      </c>
      <c r="AU91" s="264">
        <v>45.923266699999999</v>
      </c>
      <c r="AV91" s="264">
        <v>6.9247167000000003</v>
      </c>
      <c r="AW91" s="264">
        <v>1693</v>
      </c>
      <c r="AX91" s="188" t="s">
        <v>864</v>
      </c>
      <c r="AY91" s="188" t="s">
        <v>864</v>
      </c>
      <c r="AZ91" s="188">
        <v>95.220299999999995</v>
      </c>
      <c r="BA91" s="188">
        <v>26.819701843497398</v>
      </c>
      <c r="BC91" s="156" t="s">
        <v>938</v>
      </c>
      <c r="BD91" s="156" t="s">
        <v>861</v>
      </c>
      <c r="BE91" s="156" t="s">
        <v>862</v>
      </c>
      <c r="BF91" s="156">
        <v>0.19400000000000001</v>
      </c>
      <c r="BG91" s="156">
        <v>4.7E-2</v>
      </c>
      <c r="BH91" s="156">
        <v>2.359</v>
      </c>
      <c r="BI91" s="156">
        <v>0.27900000000000003</v>
      </c>
      <c r="BJ91" s="156">
        <v>1.3240000000000001</v>
      </c>
      <c r="BK91" s="156">
        <v>0.14899999999999999</v>
      </c>
      <c r="BL91" s="156">
        <v>0</v>
      </c>
      <c r="BM91" s="156">
        <v>0</v>
      </c>
      <c r="BN91" s="156">
        <v>3.266</v>
      </c>
      <c r="BO91" s="156">
        <v>0.21199999999999999</v>
      </c>
      <c r="BP91" s="156">
        <v>0.01</v>
      </c>
      <c r="BQ91" s="156">
        <v>1E-3</v>
      </c>
      <c r="BR91" s="156">
        <v>3.887</v>
      </c>
      <c r="BS91" s="156">
        <v>0.32</v>
      </c>
      <c r="BT91" s="156">
        <v>3.266</v>
      </c>
      <c r="BU91" s="156">
        <v>0.21199999999999999</v>
      </c>
      <c r="BV91" s="188">
        <v>7.1529999999999996</v>
      </c>
      <c r="BW91" s="188">
        <v>0.38400000000000001</v>
      </c>
      <c r="BX91" s="188">
        <v>95.22</v>
      </c>
      <c r="BY91" s="188">
        <v>26.82</v>
      </c>
      <c r="BZ91" s="188">
        <v>13.311999999999999</v>
      </c>
      <c r="CA91" s="188">
        <v>3.8170000000000002</v>
      </c>
    </row>
    <row r="92" spans="1:79" s="104" customFormat="1" ht="13.2" x14ac:dyDescent="0.25">
      <c r="A92" s="156" t="s">
        <v>1009</v>
      </c>
      <c r="B92" s="156" t="s">
        <v>861</v>
      </c>
      <c r="C92" s="156" t="s">
        <v>862</v>
      </c>
      <c r="D92" s="156" t="s">
        <v>863</v>
      </c>
      <c r="E92" s="265">
        <v>12.6</v>
      </c>
      <c r="F92" s="265">
        <v>0.8</v>
      </c>
      <c r="G92" s="265">
        <v>44.3</v>
      </c>
      <c r="H92" s="265">
        <v>2.9</v>
      </c>
      <c r="I92" s="188">
        <v>3.46</v>
      </c>
      <c r="J92" s="188">
        <v>0.25</v>
      </c>
      <c r="K92" s="188" t="s">
        <v>864</v>
      </c>
      <c r="L92" s="188" t="s">
        <v>864</v>
      </c>
      <c r="M92" s="188" t="s">
        <v>546</v>
      </c>
      <c r="N92" s="188" t="s">
        <v>864</v>
      </c>
      <c r="O92" s="188" t="s">
        <v>864</v>
      </c>
      <c r="P92" s="188" t="s">
        <v>864</v>
      </c>
      <c r="Q92" s="188" t="s">
        <v>864</v>
      </c>
      <c r="R92" s="188">
        <v>12.5</v>
      </c>
      <c r="S92" s="188">
        <v>0.5</v>
      </c>
      <c r="T92" s="188" t="s">
        <v>864</v>
      </c>
      <c r="U92" s="188" t="s">
        <v>864</v>
      </c>
      <c r="V92" s="188" t="s">
        <v>546</v>
      </c>
      <c r="W92" s="188" t="s">
        <v>864</v>
      </c>
      <c r="X92" s="188" t="s">
        <v>864</v>
      </c>
      <c r="Y92" s="197">
        <v>3.2318259999999999</v>
      </c>
      <c r="Z92" s="197">
        <v>0.37952170000000002</v>
      </c>
      <c r="AA92" s="197">
        <v>1.098141</v>
      </c>
      <c r="AB92" s="197">
        <v>0.1280249</v>
      </c>
      <c r="AC92" s="188" t="s">
        <v>864</v>
      </c>
      <c r="AD92" s="188" t="s">
        <v>864</v>
      </c>
      <c r="AE92" s="188" t="s">
        <v>546</v>
      </c>
      <c r="AF92" s="188">
        <v>850</v>
      </c>
      <c r="AG92" s="188">
        <v>950</v>
      </c>
      <c r="AH92" s="263" t="s">
        <v>865</v>
      </c>
      <c r="AI92" s="264" t="s">
        <v>866</v>
      </c>
      <c r="AJ92" s="264">
        <v>0</v>
      </c>
      <c r="AK92" s="264">
        <v>0</v>
      </c>
      <c r="AL92" s="263" t="s">
        <v>867</v>
      </c>
      <c r="AM92" s="188">
        <v>0.15</v>
      </c>
      <c r="AN92" s="188">
        <v>0.05</v>
      </c>
      <c r="AO92" s="188">
        <v>0.4</v>
      </c>
      <c r="AP92" s="188">
        <v>0.4</v>
      </c>
      <c r="AQ92" s="188">
        <v>100</v>
      </c>
      <c r="AR92" s="188">
        <v>5</v>
      </c>
      <c r="AS92" s="188">
        <v>0.91700000000000004</v>
      </c>
      <c r="AT92" s="188">
        <v>0.1</v>
      </c>
      <c r="AU92" s="264">
        <v>45.923266699999999</v>
      </c>
      <c r="AV92" s="264">
        <v>6.9247167000000003</v>
      </c>
      <c r="AW92" s="264">
        <v>1693</v>
      </c>
      <c r="AX92" s="188" t="s">
        <v>864</v>
      </c>
      <c r="AY92" s="188" t="s">
        <v>864</v>
      </c>
      <c r="AZ92" s="188">
        <v>3.455365333333333</v>
      </c>
      <c r="BA92" s="188">
        <v>0.64528726776219625</v>
      </c>
      <c r="BC92" s="156" t="s">
        <v>1009</v>
      </c>
      <c r="BD92" s="156" t="s">
        <v>861</v>
      </c>
      <c r="BE92" s="156" t="s">
        <v>862</v>
      </c>
      <c r="BF92" s="156">
        <v>0.19400000000000001</v>
      </c>
      <c r="BG92" s="156">
        <v>4.7E-2</v>
      </c>
      <c r="BH92" s="156">
        <v>2.06</v>
      </c>
      <c r="BI92" s="156">
        <v>0.247</v>
      </c>
      <c r="BJ92" s="156">
        <v>1.095</v>
      </c>
      <c r="BK92" s="156">
        <v>0.13</v>
      </c>
      <c r="BL92" s="156">
        <v>0</v>
      </c>
      <c r="BM92" s="156">
        <v>0</v>
      </c>
      <c r="BN92" s="156">
        <v>3.266</v>
      </c>
      <c r="BO92" s="156">
        <v>0.21199999999999999</v>
      </c>
      <c r="BP92" s="156">
        <v>0.01</v>
      </c>
      <c r="BQ92" s="156">
        <v>1E-3</v>
      </c>
      <c r="BR92" s="156">
        <v>3.359</v>
      </c>
      <c r="BS92" s="156">
        <v>0.28199999999999997</v>
      </c>
      <c r="BT92" s="156">
        <v>3.266</v>
      </c>
      <c r="BU92" s="156">
        <v>0.21199999999999999</v>
      </c>
      <c r="BV92" s="188">
        <v>6.6239999999999997</v>
      </c>
      <c r="BW92" s="188">
        <v>0.35299999999999998</v>
      </c>
      <c r="BX92" s="188">
        <v>3.455365333</v>
      </c>
      <c r="BY92" s="188">
        <v>0.64528726800000002</v>
      </c>
      <c r="BZ92" s="188">
        <v>0.52200000000000002</v>
      </c>
      <c r="CA92" s="188">
        <v>0.10100000000000001</v>
      </c>
    </row>
    <row r="93" spans="1:79" s="104" customFormat="1" ht="13.2" x14ac:dyDescent="0.25">
      <c r="A93" s="156" t="s">
        <v>1010</v>
      </c>
      <c r="B93" s="156" t="s">
        <v>861</v>
      </c>
      <c r="C93" s="156" t="s">
        <v>862</v>
      </c>
      <c r="D93" s="156" t="s">
        <v>863</v>
      </c>
      <c r="E93" s="265">
        <v>12.6</v>
      </c>
      <c r="F93" s="265">
        <v>0.8</v>
      </c>
      <c r="G93" s="265">
        <v>44.3</v>
      </c>
      <c r="H93" s="265">
        <v>2.9</v>
      </c>
      <c r="I93" s="188">
        <v>3.46</v>
      </c>
      <c r="J93" s="188">
        <v>0.25</v>
      </c>
      <c r="K93" s="188" t="s">
        <v>864</v>
      </c>
      <c r="L93" s="188" t="s">
        <v>864</v>
      </c>
      <c r="M93" s="188" t="s">
        <v>546</v>
      </c>
      <c r="N93" s="188" t="s">
        <v>864</v>
      </c>
      <c r="O93" s="188" t="s">
        <v>864</v>
      </c>
      <c r="P93" s="188" t="s">
        <v>864</v>
      </c>
      <c r="Q93" s="188" t="s">
        <v>864</v>
      </c>
      <c r="R93" s="188">
        <v>12.5</v>
      </c>
      <c r="S93" s="188">
        <v>0.5</v>
      </c>
      <c r="T93" s="188" t="s">
        <v>864</v>
      </c>
      <c r="U93" s="188" t="s">
        <v>864</v>
      </c>
      <c r="V93" s="188" t="s">
        <v>546</v>
      </c>
      <c r="W93" s="188" t="s">
        <v>864</v>
      </c>
      <c r="X93" s="188" t="s">
        <v>864</v>
      </c>
      <c r="Y93" s="197">
        <v>3.2318259999999999</v>
      </c>
      <c r="Z93" s="197">
        <v>0.37952170000000002</v>
      </c>
      <c r="AA93" s="197">
        <v>1.098141</v>
      </c>
      <c r="AB93" s="197">
        <v>0.1280249</v>
      </c>
      <c r="AC93" s="188" t="s">
        <v>864</v>
      </c>
      <c r="AD93" s="188" t="s">
        <v>864</v>
      </c>
      <c r="AE93" s="188" t="s">
        <v>546</v>
      </c>
      <c r="AF93" s="188">
        <v>850</v>
      </c>
      <c r="AG93" s="188">
        <v>950</v>
      </c>
      <c r="AH93" s="263" t="s">
        <v>865</v>
      </c>
      <c r="AI93" s="264" t="s">
        <v>866</v>
      </c>
      <c r="AJ93" s="264">
        <v>0</v>
      </c>
      <c r="AK93" s="264">
        <v>0</v>
      </c>
      <c r="AL93" s="263" t="s">
        <v>867</v>
      </c>
      <c r="AM93" s="188">
        <v>0.15</v>
      </c>
      <c r="AN93" s="188">
        <v>0.05</v>
      </c>
      <c r="AO93" s="188">
        <v>0.4</v>
      </c>
      <c r="AP93" s="188">
        <v>0.4</v>
      </c>
      <c r="AQ93" s="188">
        <v>100</v>
      </c>
      <c r="AR93" s="188">
        <v>5</v>
      </c>
      <c r="AS93" s="188">
        <v>0.91700000000000004</v>
      </c>
      <c r="AT93" s="188">
        <v>0.1</v>
      </c>
      <c r="AU93" s="264">
        <v>45.923266699999999</v>
      </c>
      <c r="AV93" s="264">
        <v>6.9247167000000003</v>
      </c>
      <c r="AW93" s="264">
        <v>1693</v>
      </c>
      <c r="AX93" s="188" t="s">
        <v>864</v>
      </c>
      <c r="AY93" s="188" t="s">
        <v>864</v>
      </c>
      <c r="AZ93" s="188">
        <v>6.8295753333333327</v>
      </c>
      <c r="BA93" s="188">
        <v>1.0733638915130324</v>
      </c>
      <c r="BC93" s="156" t="s">
        <v>1010</v>
      </c>
      <c r="BD93" s="156" t="s">
        <v>861</v>
      </c>
      <c r="BE93" s="156" t="s">
        <v>862</v>
      </c>
      <c r="BF93" s="156">
        <v>0.19400000000000001</v>
      </c>
      <c r="BG93" s="156">
        <v>4.7E-2</v>
      </c>
      <c r="BH93" s="156">
        <v>2.06</v>
      </c>
      <c r="BI93" s="156">
        <v>0.247</v>
      </c>
      <c r="BJ93" s="156">
        <v>1.095</v>
      </c>
      <c r="BK93" s="156">
        <v>0.13</v>
      </c>
      <c r="BL93" s="156">
        <v>0</v>
      </c>
      <c r="BM93" s="156">
        <v>0</v>
      </c>
      <c r="BN93" s="156">
        <v>3.266</v>
      </c>
      <c r="BO93" s="156">
        <v>0.21199999999999999</v>
      </c>
      <c r="BP93" s="156">
        <v>0.01</v>
      </c>
      <c r="BQ93" s="156">
        <v>1E-3</v>
      </c>
      <c r="BR93" s="156">
        <v>3.359</v>
      </c>
      <c r="BS93" s="156">
        <v>0.28199999999999997</v>
      </c>
      <c r="BT93" s="156">
        <v>3.266</v>
      </c>
      <c r="BU93" s="156">
        <v>0.21199999999999999</v>
      </c>
      <c r="BV93" s="188">
        <v>6.6239999999999997</v>
      </c>
      <c r="BW93" s="188">
        <v>0.35299999999999998</v>
      </c>
      <c r="BX93" s="188">
        <v>6.8295753330000002</v>
      </c>
      <c r="BY93" s="188">
        <v>1.0733638919999999</v>
      </c>
      <c r="BZ93" s="188">
        <v>1.0309999999999999</v>
      </c>
      <c r="CA93" s="188">
        <v>0.17100000000000001</v>
      </c>
    </row>
    <row r="94" spans="1:79" s="104" customFormat="1" ht="13.2" x14ac:dyDescent="0.25">
      <c r="A94" s="237" t="s">
        <v>939</v>
      </c>
      <c r="B94" s="156" t="s">
        <v>861</v>
      </c>
      <c r="C94" s="156" t="s">
        <v>862</v>
      </c>
      <c r="D94" s="156" t="s">
        <v>863</v>
      </c>
      <c r="E94" s="156">
        <v>8.6</v>
      </c>
      <c r="F94" s="156">
        <v>0.5</v>
      </c>
      <c r="G94" s="156">
        <v>25.9</v>
      </c>
      <c r="H94" s="156">
        <v>1.9</v>
      </c>
      <c r="I94" s="156">
        <v>2.95</v>
      </c>
      <c r="J94" s="156">
        <v>0.22</v>
      </c>
      <c r="K94" s="188" t="s">
        <v>864</v>
      </c>
      <c r="L94" s="188" t="s">
        <v>864</v>
      </c>
      <c r="M94" s="188" t="s">
        <v>546</v>
      </c>
      <c r="N94" s="188" t="s">
        <v>864</v>
      </c>
      <c r="O94" s="188" t="s">
        <v>864</v>
      </c>
      <c r="P94" s="188" t="s">
        <v>864</v>
      </c>
      <c r="Q94" s="188" t="s">
        <v>864</v>
      </c>
      <c r="R94" s="188">
        <v>12.5</v>
      </c>
      <c r="S94" s="188">
        <v>0.5</v>
      </c>
      <c r="T94" s="188" t="s">
        <v>864</v>
      </c>
      <c r="U94" s="188" t="s">
        <v>864</v>
      </c>
      <c r="V94" s="188" t="s">
        <v>546</v>
      </c>
      <c r="W94" s="188" t="s">
        <v>864</v>
      </c>
      <c r="X94" s="188" t="s">
        <v>864</v>
      </c>
      <c r="Y94" s="197">
        <v>2.7783389999999999</v>
      </c>
      <c r="Z94" s="197">
        <v>0.33291549999999998</v>
      </c>
      <c r="AA94" s="197">
        <v>0.64319530000000003</v>
      </c>
      <c r="AB94" s="197">
        <v>7.7220639999999993E-2</v>
      </c>
      <c r="AC94" s="188" t="s">
        <v>864</v>
      </c>
      <c r="AD94" s="188" t="s">
        <v>864</v>
      </c>
      <c r="AE94" s="188" t="s">
        <v>546</v>
      </c>
      <c r="AF94" s="188">
        <v>850</v>
      </c>
      <c r="AG94" s="188">
        <v>950</v>
      </c>
      <c r="AH94" s="263" t="s">
        <v>865</v>
      </c>
      <c r="AI94" s="264" t="s">
        <v>866</v>
      </c>
      <c r="AJ94" s="264">
        <v>0</v>
      </c>
      <c r="AK94" s="264">
        <v>0</v>
      </c>
      <c r="AL94" s="263" t="s">
        <v>867</v>
      </c>
      <c r="AM94" s="188">
        <v>0.15</v>
      </c>
      <c r="AN94" s="188">
        <v>0.05</v>
      </c>
      <c r="AO94" s="188">
        <v>0.4</v>
      </c>
      <c r="AP94" s="188">
        <v>0.4</v>
      </c>
      <c r="AQ94" s="188">
        <v>100</v>
      </c>
      <c r="AR94" s="188">
        <v>5</v>
      </c>
      <c r="AS94" s="188">
        <v>0.91700000000000004</v>
      </c>
      <c r="AT94" s="188">
        <v>0.1</v>
      </c>
      <c r="AU94" s="188">
        <v>45.925060000000002</v>
      </c>
      <c r="AV94" s="188">
        <v>6.9230400000000003</v>
      </c>
      <c r="AW94" s="188">
        <v>1696</v>
      </c>
      <c r="AX94" s="188" t="s">
        <v>864</v>
      </c>
      <c r="AY94" s="188" t="s">
        <v>864</v>
      </c>
      <c r="AZ94" s="269">
        <v>12.9282</v>
      </c>
      <c r="BA94" s="269">
        <v>1.0973811393286199</v>
      </c>
      <c r="BC94" s="237" t="s">
        <v>939</v>
      </c>
      <c r="BD94" s="156" t="s">
        <v>861</v>
      </c>
      <c r="BE94" s="156" t="s">
        <v>862</v>
      </c>
      <c r="BF94" s="156">
        <v>0.123</v>
      </c>
      <c r="BG94" s="156">
        <v>0.03</v>
      </c>
      <c r="BH94" s="156">
        <v>1.7729999999999999</v>
      </c>
      <c r="BI94" s="156">
        <v>0.214</v>
      </c>
      <c r="BJ94" s="156">
        <v>0.63700000000000001</v>
      </c>
      <c r="BK94" s="156">
        <v>0.08</v>
      </c>
      <c r="BL94" s="156">
        <v>0</v>
      </c>
      <c r="BM94" s="156">
        <v>0</v>
      </c>
      <c r="BN94" s="156">
        <v>3.266</v>
      </c>
      <c r="BO94" s="156">
        <v>0.21199999999999999</v>
      </c>
      <c r="BP94" s="156">
        <v>0.01</v>
      </c>
      <c r="BQ94" s="156">
        <v>1E-3</v>
      </c>
      <c r="BR94" s="156">
        <v>2.544</v>
      </c>
      <c r="BS94" s="156">
        <v>0.23</v>
      </c>
      <c r="BT94" s="156">
        <v>3.266</v>
      </c>
      <c r="BU94" s="156">
        <v>0.21199999999999999</v>
      </c>
      <c r="BV94" s="156">
        <v>5.8090000000000002</v>
      </c>
      <c r="BW94" s="156">
        <v>0.313</v>
      </c>
      <c r="BX94" s="156">
        <v>12.928000000000001</v>
      </c>
      <c r="BY94" s="156">
        <v>1.097</v>
      </c>
      <c r="BZ94" s="156">
        <v>2.2250000000000001</v>
      </c>
      <c r="CA94" s="156">
        <v>0.224</v>
      </c>
    </row>
    <row r="95" spans="1:79" s="104" customFormat="1" ht="13.2" x14ac:dyDescent="0.25">
      <c r="A95" s="156" t="s">
        <v>940</v>
      </c>
      <c r="B95" s="156" t="s">
        <v>861</v>
      </c>
      <c r="C95" s="156" t="s">
        <v>862</v>
      </c>
      <c r="D95" s="156" t="s">
        <v>863</v>
      </c>
      <c r="E95" s="156">
        <v>8.6</v>
      </c>
      <c r="F95" s="156">
        <v>0.5</v>
      </c>
      <c r="G95" s="156">
        <v>25.9</v>
      </c>
      <c r="H95" s="156">
        <v>1.9</v>
      </c>
      <c r="I95" s="156">
        <v>2.95</v>
      </c>
      <c r="J95" s="156">
        <v>0.22</v>
      </c>
      <c r="K95" s="188" t="s">
        <v>864</v>
      </c>
      <c r="L95" s="188" t="s">
        <v>864</v>
      </c>
      <c r="M95" s="188" t="s">
        <v>546</v>
      </c>
      <c r="N95" s="188" t="s">
        <v>864</v>
      </c>
      <c r="O95" s="188" t="s">
        <v>864</v>
      </c>
      <c r="P95" s="188" t="s">
        <v>864</v>
      </c>
      <c r="Q95" s="188" t="s">
        <v>864</v>
      </c>
      <c r="R95" s="188">
        <v>12.5</v>
      </c>
      <c r="S95" s="188">
        <v>0.5</v>
      </c>
      <c r="T95" s="188" t="s">
        <v>864</v>
      </c>
      <c r="U95" s="188" t="s">
        <v>864</v>
      </c>
      <c r="V95" s="188" t="s">
        <v>546</v>
      </c>
      <c r="W95" s="188" t="s">
        <v>864</v>
      </c>
      <c r="X95" s="188" t="s">
        <v>864</v>
      </c>
      <c r="Y95" s="197">
        <v>2.8008950000000001</v>
      </c>
      <c r="Z95" s="197">
        <v>0.33560669999999998</v>
      </c>
      <c r="AA95" s="197">
        <v>0.72298059999999997</v>
      </c>
      <c r="AB95" s="197">
        <v>8.6711819999999995E-2</v>
      </c>
      <c r="AC95" s="188" t="s">
        <v>864</v>
      </c>
      <c r="AD95" s="188" t="s">
        <v>864</v>
      </c>
      <c r="AE95" s="188" t="s">
        <v>546</v>
      </c>
      <c r="AF95" s="188">
        <v>850</v>
      </c>
      <c r="AG95" s="188">
        <v>950</v>
      </c>
      <c r="AH95" s="263" t="s">
        <v>865</v>
      </c>
      <c r="AI95" s="264" t="s">
        <v>866</v>
      </c>
      <c r="AJ95" s="264">
        <v>0</v>
      </c>
      <c r="AK95" s="264">
        <v>0</v>
      </c>
      <c r="AL95" s="263" t="s">
        <v>867</v>
      </c>
      <c r="AM95" s="188">
        <v>0.15</v>
      </c>
      <c r="AN95" s="188">
        <v>0.05</v>
      </c>
      <c r="AO95" s="188">
        <v>0.4</v>
      </c>
      <c r="AP95" s="188">
        <v>0.4</v>
      </c>
      <c r="AQ95" s="188">
        <v>100</v>
      </c>
      <c r="AR95" s="188">
        <v>5</v>
      </c>
      <c r="AS95" s="188">
        <v>0.91700000000000004</v>
      </c>
      <c r="AT95" s="188">
        <v>0.1</v>
      </c>
      <c r="AU95" s="188">
        <v>45.925060000000002</v>
      </c>
      <c r="AV95" s="188">
        <v>6.9230400000000003</v>
      </c>
      <c r="AW95" s="188">
        <v>1696</v>
      </c>
      <c r="AX95" s="188" t="s">
        <v>864</v>
      </c>
      <c r="AY95" s="188" t="s">
        <v>864</v>
      </c>
      <c r="AZ95" s="269">
        <v>3.3832</v>
      </c>
      <c r="BA95" s="269">
        <v>0.52030440168653402</v>
      </c>
      <c r="BC95" s="156" t="s">
        <v>940</v>
      </c>
      <c r="BD95" s="156" t="s">
        <v>861</v>
      </c>
      <c r="BE95" s="156" t="s">
        <v>862</v>
      </c>
      <c r="BF95" s="156">
        <v>0.123</v>
      </c>
      <c r="BG95" s="156">
        <v>0.03</v>
      </c>
      <c r="BH95" s="156">
        <v>1.7849999999999999</v>
      </c>
      <c r="BI95" s="156">
        <v>0.22</v>
      </c>
      <c r="BJ95" s="156">
        <v>0.71699999999999997</v>
      </c>
      <c r="BK95" s="156">
        <v>0.09</v>
      </c>
      <c r="BL95" s="156">
        <v>0</v>
      </c>
      <c r="BM95" s="156">
        <v>0</v>
      </c>
      <c r="BN95" s="156">
        <v>3.266</v>
      </c>
      <c r="BO95" s="156">
        <v>0.21199999999999999</v>
      </c>
      <c r="BP95" s="156">
        <v>0.01</v>
      </c>
      <c r="BQ95" s="156">
        <v>1E-3</v>
      </c>
      <c r="BR95" s="156">
        <v>2.6360000000000001</v>
      </c>
      <c r="BS95" s="156">
        <v>0.24</v>
      </c>
      <c r="BT95" s="156">
        <v>3.266</v>
      </c>
      <c r="BU95" s="156">
        <v>0.21199999999999999</v>
      </c>
      <c r="BV95" s="156">
        <v>5.9020000000000001</v>
      </c>
      <c r="BW95" s="156">
        <v>0.32</v>
      </c>
      <c r="BX95" s="156">
        <v>3.383</v>
      </c>
      <c r="BY95" s="156">
        <v>0.52</v>
      </c>
      <c r="BZ95" s="156">
        <v>0.57299999999999995</v>
      </c>
      <c r="CA95" s="156">
        <v>9.2999999999999999E-2</v>
      </c>
    </row>
    <row r="96" spans="1:79" s="104" customFormat="1" ht="13.2" x14ac:dyDescent="0.25">
      <c r="A96" s="156" t="s">
        <v>941</v>
      </c>
      <c r="B96" s="156" t="s">
        <v>861</v>
      </c>
      <c r="C96" s="156" t="s">
        <v>862</v>
      </c>
      <c r="D96" s="156" t="s">
        <v>863</v>
      </c>
      <c r="E96" s="156">
        <v>8.6</v>
      </c>
      <c r="F96" s="156">
        <v>0.5</v>
      </c>
      <c r="G96" s="156">
        <v>25.9</v>
      </c>
      <c r="H96" s="156">
        <v>1.9</v>
      </c>
      <c r="I96" s="156">
        <v>2.95</v>
      </c>
      <c r="J96" s="156">
        <v>0.22</v>
      </c>
      <c r="K96" s="188" t="s">
        <v>864</v>
      </c>
      <c r="L96" s="188" t="s">
        <v>864</v>
      </c>
      <c r="M96" s="188" t="s">
        <v>546</v>
      </c>
      <c r="N96" s="188" t="s">
        <v>864</v>
      </c>
      <c r="O96" s="188" t="s">
        <v>864</v>
      </c>
      <c r="P96" s="188" t="s">
        <v>864</v>
      </c>
      <c r="Q96" s="188" t="s">
        <v>864</v>
      </c>
      <c r="R96" s="188">
        <v>12.5</v>
      </c>
      <c r="S96" s="188">
        <v>0.5</v>
      </c>
      <c r="T96" s="188" t="s">
        <v>864</v>
      </c>
      <c r="U96" s="188" t="s">
        <v>864</v>
      </c>
      <c r="V96" s="188" t="s">
        <v>546</v>
      </c>
      <c r="W96" s="188" t="s">
        <v>864</v>
      </c>
      <c r="X96" s="188" t="s">
        <v>864</v>
      </c>
      <c r="Y96" s="197">
        <v>2.8017690000000002</v>
      </c>
      <c r="Z96" s="197">
        <v>0.33571139999999999</v>
      </c>
      <c r="AA96" s="197">
        <v>0.74530200000000002</v>
      </c>
      <c r="AB96" s="197">
        <v>8.9378860000000004E-2</v>
      </c>
      <c r="AC96" s="188" t="s">
        <v>864</v>
      </c>
      <c r="AD96" s="188" t="s">
        <v>864</v>
      </c>
      <c r="AE96" s="188" t="s">
        <v>546</v>
      </c>
      <c r="AF96" s="188">
        <v>850</v>
      </c>
      <c r="AG96" s="188">
        <v>950</v>
      </c>
      <c r="AH96" s="263" t="s">
        <v>865</v>
      </c>
      <c r="AI96" s="264" t="s">
        <v>866</v>
      </c>
      <c r="AJ96" s="264">
        <v>0</v>
      </c>
      <c r="AK96" s="264">
        <v>0</v>
      </c>
      <c r="AL96" s="263" t="s">
        <v>867</v>
      </c>
      <c r="AM96" s="188">
        <v>0.15</v>
      </c>
      <c r="AN96" s="188">
        <v>0.05</v>
      </c>
      <c r="AO96" s="188">
        <v>0.4</v>
      </c>
      <c r="AP96" s="188">
        <v>0.4</v>
      </c>
      <c r="AQ96" s="188">
        <v>100</v>
      </c>
      <c r="AR96" s="188">
        <v>5</v>
      </c>
      <c r="AS96" s="188">
        <v>0.91700000000000004</v>
      </c>
      <c r="AT96" s="188">
        <v>0.1</v>
      </c>
      <c r="AU96" s="188">
        <v>45.925060000000002</v>
      </c>
      <c r="AV96" s="188">
        <v>6.9230400000000003</v>
      </c>
      <c r="AW96" s="188">
        <v>1696</v>
      </c>
      <c r="AX96" s="188" t="s">
        <v>864</v>
      </c>
      <c r="AY96" s="188" t="s">
        <v>864</v>
      </c>
      <c r="AZ96" s="269">
        <v>2.7206000000000001</v>
      </c>
      <c r="BA96" s="269">
        <v>0.62984678887815304</v>
      </c>
      <c r="BC96" s="156" t="s">
        <v>941</v>
      </c>
      <c r="BD96" s="156" t="s">
        <v>861</v>
      </c>
      <c r="BE96" s="156" t="s">
        <v>862</v>
      </c>
      <c r="BF96" s="156">
        <v>0.123</v>
      </c>
      <c r="BG96" s="156">
        <v>0.03</v>
      </c>
      <c r="BH96" s="156">
        <v>1.7849999999999999</v>
      </c>
      <c r="BI96" s="156">
        <v>0.22</v>
      </c>
      <c r="BJ96" s="156">
        <v>0.747</v>
      </c>
      <c r="BK96" s="156">
        <v>0.09</v>
      </c>
      <c r="BL96" s="156">
        <v>0</v>
      </c>
      <c r="BM96" s="156">
        <v>0</v>
      </c>
      <c r="BN96" s="156">
        <v>3.266</v>
      </c>
      <c r="BO96" s="156">
        <v>0.21199999999999999</v>
      </c>
      <c r="BP96" s="156">
        <v>0.01</v>
      </c>
      <c r="BQ96" s="156">
        <v>1E-3</v>
      </c>
      <c r="BR96" s="156">
        <v>2.6659999999999999</v>
      </c>
      <c r="BS96" s="156">
        <v>0.24</v>
      </c>
      <c r="BT96" s="156">
        <v>3.266</v>
      </c>
      <c r="BU96" s="156">
        <v>0.21199999999999999</v>
      </c>
      <c r="BV96" s="156">
        <v>5.931</v>
      </c>
      <c r="BW96" s="156">
        <v>0.32</v>
      </c>
      <c r="BX96" s="156">
        <v>2.7210000000000001</v>
      </c>
      <c r="BY96" s="156">
        <v>0.63</v>
      </c>
      <c r="BZ96" s="156">
        <v>0.45900000000000002</v>
      </c>
      <c r="CA96" s="156">
        <v>0.109</v>
      </c>
    </row>
    <row r="97" spans="1:79" s="104" customFormat="1" ht="13.2" x14ac:dyDescent="0.25">
      <c r="A97" s="156" t="s">
        <v>942</v>
      </c>
      <c r="B97" s="156" t="s">
        <v>861</v>
      </c>
      <c r="C97" s="156" t="s">
        <v>862</v>
      </c>
      <c r="D97" s="156" t="s">
        <v>863</v>
      </c>
      <c r="E97" s="156">
        <v>8.6</v>
      </c>
      <c r="F97" s="156">
        <v>0.5</v>
      </c>
      <c r="G97" s="156">
        <v>25.9</v>
      </c>
      <c r="H97" s="156">
        <v>1.9</v>
      </c>
      <c r="I97" s="156">
        <v>2.95</v>
      </c>
      <c r="J97" s="156">
        <v>0.22</v>
      </c>
      <c r="K97" s="188" t="s">
        <v>864</v>
      </c>
      <c r="L97" s="188" t="s">
        <v>864</v>
      </c>
      <c r="M97" s="188" t="s">
        <v>546</v>
      </c>
      <c r="N97" s="188" t="s">
        <v>864</v>
      </c>
      <c r="O97" s="188" t="s">
        <v>864</v>
      </c>
      <c r="P97" s="188" t="s">
        <v>864</v>
      </c>
      <c r="Q97" s="188" t="s">
        <v>864</v>
      </c>
      <c r="R97" s="188">
        <v>12.5</v>
      </c>
      <c r="S97" s="188">
        <v>0.5</v>
      </c>
      <c r="T97" s="188" t="s">
        <v>864</v>
      </c>
      <c r="U97" s="188" t="s">
        <v>864</v>
      </c>
      <c r="V97" s="188" t="s">
        <v>546</v>
      </c>
      <c r="W97" s="188" t="s">
        <v>864</v>
      </c>
      <c r="X97" s="188" t="s">
        <v>864</v>
      </c>
      <c r="Y97" s="197">
        <v>2.801984</v>
      </c>
      <c r="Z97" s="197">
        <v>0.33573720000000001</v>
      </c>
      <c r="AA97" s="197">
        <v>0.76863859999999995</v>
      </c>
      <c r="AB97" s="197">
        <v>9.2171539999999996E-2</v>
      </c>
      <c r="AC97" s="188" t="s">
        <v>864</v>
      </c>
      <c r="AD97" s="188" t="s">
        <v>864</v>
      </c>
      <c r="AE97" s="188" t="s">
        <v>546</v>
      </c>
      <c r="AF97" s="188">
        <v>850</v>
      </c>
      <c r="AG97" s="188">
        <v>950</v>
      </c>
      <c r="AH97" s="263" t="s">
        <v>865</v>
      </c>
      <c r="AI97" s="264" t="s">
        <v>866</v>
      </c>
      <c r="AJ97" s="264">
        <v>0</v>
      </c>
      <c r="AK97" s="264">
        <v>0</v>
      </c>
      <c r="AL97" s="263" t="s">
        <v>867</v>
      </c>
      <c r="AM97" s="188">
        <v>0.15</v>
      </c>
      <c r="AN97" s="188">
        <v>0.05</v>
      </c>
      <c r="AO97" s="188">
        <v>0.4</v>
      </c>
      <c r="AP97" s="188">
        <v>0.4</v>
      </c>
      <c r="AQ97" s="188">
        <v>100</v>
      </c>
      <c r="AR97" s="188">
        <v>5</v>
      </c>
      <c r="AS97" s="188">
        <v>0.91700000000000004</v>
      </c>
      <c r="AT97" s="188">
        <v>0.1</v>
      </c>
      <c r="AU97" s="188">
        <v>45.925060000000002</v>
      </c>
      <c r="AV97" s="188">
        <v>6.9230400000000003</v>
      </c>
      <c r="AW97" s="188">
        <v>1696</v>
      </c>
      <c r="AX97" s="188" t="s">
        <v>864</v>
      </c>
      <c r="AY97" s="188" t="s">
        <v>864</v>
      </c>
      <c r="AZ97" s="269">
        <v>3.6814</v>
      </c>
      <c r="BA97" s="269">
        <v>0.51387326108517295</v>
      </c>
      <c r="BC97" s="156" t="s">
        <v>942</v>
      </c>
      <c r="BD97" s="156" t="s">
        <v>861</v>
      </c>
      <c r="BE97" s="156" t="s">
        <v>862</v>
      </c>
      <c r="BF97" s="156">
        <v>0.123</v>
      </c>
      <c r="BG97" s="156">
        <v>0.03</v>
      </c>
      <c r="BH97" s="156">
        <v>1.7849999999999999</v>
      </c>
      <c r="BI97" s="156">
        <v>0.22</v>
      </c>
      <c r="BJ97" s="156">
        <v>0.76700000000000002</v>
      </c>
      <c r="BK97" s="156">
        <v>0.09</v>
      </c>
      <c r="BL97" s="156">
        <v>0</v>
      </c>
      <c r="BM97" s="156">
        <v>0</v>
      </c>
      <c r="BN97" s="156">
        <v>3.266</v>
      </c>
      <c r="BO97" s="156">
        <v>0.21199999999999999</v>
      </c>
      <c r="BP97" s="156">
        <v>0.01</v>
      </c>
      <c r="BQ97" s="156">
        <v>1E-3</v>
      </c>
      <c r="BR97" s="156">
        <v>2.6859999999999999</v>
      </c>
      <c r="BS97" s="156">
        <v>0.24</v>
      </c>
      <c r="BT97" s="156">
        <v>3.266</v>
      </c>
      <c r="BU97" s="156">
        <v>0.21199999999999999</v>
      </c>
      <c r="BV97" s="156">
        <v>5.9509999999999996</v>
      </c>
      <c r="BW97" s="156">
        <v>0.32</v>
      </c>
      <c r="BX97" s="156">
        <v>3.681</v>
      </c>
      <c r="BY97" s="156">
        <v>0.51400000000000001</v>
      </c>
      <c r="BZ97" s="156">
        <v>0.61899999999999999</v>
      </c>
      <c r="CA97" s="156">
        <v>9.2999999999999999E-2</v>
      </c>
    </row>
    <row r="98" spans="1:79" s="104" customFormat="1" ht="13.2" x14ac:dyDescent="0.25">
      <c r="A98" s="156" t="s">
        <v>1228</v>
      </c>
      <c r="B98" s="156" t="s">
        <v>861</v>
      </c>
      <c r="C98" s="156" t="s">
        <v>862</v>
      </c>
      <c r="D98" s="156" t="s">
        <v>863</v>
      </c>
      <c r="E98" s="156">
        <v>8.6</v>
      </c>
      <c r="F98" s="156">
        <v>0.5</v>
      </c>
      <c r="G98" s="156">
        <v>25.9</v>
      </c>
      <c r="H98" s="156">
        <v>1.9</v>
      </c>
      <c r="I98" s="156">
        <v>2.95</v>
      </c>
      <c r="J98" s="156">
        <v>0.22</v>
      </c>
      <c r="K98" s="188" t="s">
        <v>864</v>
      </c>
      <c r="L98" s="188" t="s">
        <v>864</v>
      </c>
      <c r="M98" s="188" t="s">
        <v>546</v>
      </c>
      <c r="N98" s="188" t="s">
        <v>864</v>
      </c>
      <c r="O98" s="188" t="s">
        <v>864</v>
      </c>
      <c r="P98" s="188" t="s">
        <v>864</v>
      </c>
      <c r="Q98" s="188" t="s">
        <v>864</v>
      </c>
      <c r="R98" s="188">
        <v>12.5</v>
      </c>
      <c r="S98" s="188">
        <v>0.5</v>
      </c>
      <c r="T98" s="188" t="s">
        <v>864</v>
      </c>
      <c r="U98" s="188" t="s">
        <v>864</v>
      </c>
      <c r="V98" s="188" t="s">
        <v>546</v>
      </c>
      <c r="W98" s="188" t="s">
        <v>864</v>
      </c>
      <c r="X98" s="188" t="s">
        <v>864</v>
      </c>
      <c r="Y98" s="197">
        <v>2.8019989999999999</v>
      </c>
      <c r="Z98" s="197">
        <v>0.33573900000000001</v>
      </c>
      <c r="AA98" s="197">
        <v>0.78078259999999999</v>
      </c>
      <c r="AB98" s="197">
        <v>9.3626630000000002E-2</v>
      </c>
      <c r="AC98" s="188" t="s">
        <v>864</v>
      </c>
      <c r="AD98" s="188" t="s">
        <v>864</v>
      </c>
      <c r="AE98" s="188" t="s">
        <v>546</v>
      </c>
      <c r="AF98" s="188">
        <v>850</v>
      </c>
      <c r="AG98" s="188">
        <v>950</v>
      </c>
      <c r="AH98" s="263" t="s">
        <v>865</v>
      </c>
      <c r="AI98" s="264" t="s">
        <v>866</v>
      </c>
      <c r="AJ98" s="264">
        <v>0</v>
      </c>
      <c r="AK98" s="264">
        <v>0</v>
      </c>
      <c r="AL98" s="263" t="s">
        <v>867</v>
      </c>
      <c r="AM98" s="188">
        <v>0.15</v>
      </c>
      <c r="AN98" s="188">
        <v>0.05</v>
      </c>
      <c r="AO98" s="188">
        <v>0.4</v>
      </c>
      <c r="AP98" s="188">
        <v>0.4</v>
      </c>
      <c r="AQ98" s="188">
        <v>100</v>
      </c>
      <c r="AR98" s="188">
        <v>5</v>
      </c>
      <c r="AS98" s="188">
        <v>0.91700000000000004</v>
      </c>
      <c r="AT98" s="188">
        <v>0.1</v>
      </c>
      <c r="AU98" s="188">
        <v>45.925060000000002</v>
      </c>
      <c r="AV98" s="188">
        <v>6.9230400000000003</v>
      </c>
      <c r="AW98" s="188">
        <v>1696</v>
      </c>
      <c r="AX98" s="188" t="s">
        <v>864</v>
      </c>
      <c r="AY98" s="188" t="s">
        <v>864</v>
      </c>
      <c r="AZ98" s="269">
        <v>2.6355</v>
      </c>
      <c r="BA98" s="269">
        <v>0.42871604235299998</v>
      </c>
      <c r="BC98" s="156" t="s">
        <v>1228</v>
      </c>
      <c r="BD98" s="156" t="s">
        <v>861</v>
      </c>
      <c r="BE98" s="156" t="s">
        <v>862</v>
      </c>
      <c r="BF98" s="156">
        <v>0.123</v>
      </c>
      <c r="BG98" s="156">
        <v>0.03</v>
      </c>
      <c r="BH98" s="156">
        <v>1.7869999999999999</v>
      </c>
      <c r="BI98" s="156">
        <v>0.218</v>
      </c>
      <c r="BJ98" s="156">
        <v>0.77700000000000002</v>
      </c>
      <c r="BK98" s="156">
        <v>9.2999999999999999E-2</v>
      </c>
      <c r="BL98" s="156">
        <v>0</v>
      </c>
      <c r="BM98" s="156">
        <v>0</v>
      </c>
      <c r="BN98" s="156">
        <v>3.266</v>
      </c>
      <c r="BO98" s="156">
        <v>0.21199999999999999</v>
      </c>
      <c r="BP98" s="156">
        <v>0.01</v>
      </c>
      <c r="BQ98" s="156">
        <v>1E-3</v>
      </c>
      <c r="BR98" s="156">
        <v>2.698</v>
      </c>
      <c r="BS98" s="156">
        <v>0.23899999999999999</v>
      </c>
      <c r="BT98" s="156">
        <v>3.266</v>
      </c>
      <c r="BU98" s="156">
        <v>0.21199999999999999</v>
      </c>
      <c r="BV98" s="156">
        <v>5.9630000000000001</v>
      </c>
      <c r="BW98" s="156">
        <v>0.31900000000000001</v>
      </c>
      <c r="BX98" s="156">
        <v>2.6360000000000001</v>
      </c>
      <c r="BY98" s="156">
        <v>0.42899999999999999</v>
      </c>
      <c r="BZ98" s="156">
        <v>0.442</v>
      </c>
      <c r="CA98" s="156">
        <v>7.5999999999999998E-2</v>
      </c>
    </row>
    <row r="99" spans="1:79" s="104" customFormat="1" ht="13.2" x14ac:dyDescent="0.25">
      <c r="A99" s="156" t="s">
        <v>1229</v>
      </c>
      <c r="B99" s="156" t="s">
        <v>861</v>
      </c>
      <c r="C99" s="156" t="s">
        <v>862</v>
      </c>
      <c r="D99" s="156" t="s">
        <v>863</v>
      </c>
      <c r="E99" s="156">
        <v>8.6</v>
      </c>
      <c r="F99" s="156">
        <v>0.5</v>
      </c>
      <c r="G99" s="156">
        <v>25.9</v>
      </c>
      <c r="H99" s="156">
        <v>1.9</v>
      </c>
      <c r="I99" s="156">
        <v>2.95</v>
      </c>
      <c r="J99" s="156">
        <v>0.22</v>
      </c>
      <c r="K99" s="188" t="s">
        <v>864</v>
      </c>
      <c r="L99" s="188" t="s">
        <v>864</v>
      </c>
      <c r="M99" s="188" t="s">
        <v>546</v>
      </c>
      <c r="N99" s="188" t="s">
        <v>864</v>
      </c>
      <c r="O99" s="188" t="s">
        <v>864</v>
      </c>
      <c r="P99" s="188" t="s">
        <v>864</v>
      </c>
      <c r="Q99" s="188" t="s">
        <v>864</v>
      </c>
      <c r="R99" s="188">
        <v>12.5</v>
      </c>
      <c r="S99" s="188">
        <v>0.5</v>
      </c>
      <c r="T99" s="188" t="s">
        <v>864</v>
      </c>
      <c r="U99" s="188" t="s">
        <v>864</v>
      </c>
      <c r="V99" s="188" t="s">
        <v>546</v>
      </c>
      <c r="W99" s="188" t="s">
        <v>864</v>
      </c>
      <c r="X99" s="188" t="s">
        <v>864</v>
      </c>
      <c r="Y99" s="197">
        <v>2.802</v>
      </c>
      <c r="Z99" s="197">
        <v>0.33573910000000001</v>
      </c>
      <c r="AA99" s="197">
        <v>0.78434099999999995</v>
      </c>
      <c r="AB99" s="197">
        <v>9.4053230000000002E-2</v>
      </c>
      <c r="AC99" s="188" t="s">
        <v>864</v>
      </c>
      <c r="AD99" s="188" t="s">
        <v>864</v>
      </c>
      <c r="AE99" s="188" t="s">
        <v>546</v>
      </c>
      <c r="AF99" s="188">
        <v>850</v>
      </c>
      <c r="AG99" s="188">
        <v>950</v>
      </c>
      <c r="AH99" s="263" t="s">
        <v>865</v>
      </c>
      <c r="AI99" s="264" t="s">
        <v>866</v>
      </c>
      <c r="AJ99" s="264">
        <v>0</v>
      </c>
      <c r="AK99" s="264">
        <v>0</v>
      </c>
      <c r="AL99" s="263" t="s">
        <v>867</v>
      </c>
      <c r="AM99" s="188">
        <v>0.15</v>
      </c>
      <c r="AN99" s="188">
        <v>0.05</v>
      </c>
      <c r="AO99" s="188">
        <v>0.4</v>
      </c>
      <c r="AP99" s="188">
        <v>0.4</v>
      </c>
      <c r="AQ99" s="188">
        <v>100</v>
      </c>
      <c r="AR99" s="188">
        <v>5</v>
      </c>
      <c r="AS99" s="188">
        <v>0.91700000000000004</v>
      </c>
      <c r="AT99" s="188">
        <v>0.1</v>
      </c>
      <c r="AU99" s="188">
        <v>45.925060000000002</v>
      </c>
      <c r="AV99" s="188">
        <v>6.9230400000000003</v>
      </c>
      <c r="AW99" s="188">
        <v>1696</v>
      </c>
      <c r="AX99" s="188" t="s">
        <v>864</v>
      </c>
      <c r="AY99" s="188" t="s">
        <v>864</v>
      </c>
      <c r="AZ99" s="269">
        <v>3.0346000000000002</v>
      </c>
      <c r="BA99" s="269">
        <v>0.54510819946702904</v>
      </c>
      <c r="BC99" s="156" t="s">
        <v>1229</v>
      </c>
      <c r="BD99" s="156" t="s">
        <v>861</v>
      </c>
      <c r="BE99" s="156" t="s">
        <v>862</v>
      </c>
      <c r="BF99" s="156">
        <v>0.123</v>
      </c>
      <c r="BG99" s="156">
        <v>0.03</v>
      </c>
      <c r="BH99" s="156">
        <v>1.7869999999999999</v>
      </c>
      <c r="BI99" s="156">
        <v>0.218</v>
      </c>
      <c r="BJ99" s="156">
        <v>0.78100000000000003</v>
      </c>
      <c r="BK99" s="156">
        <v>9.4E-2</v>
      </c>
      <c r="BL99" s="156">
        <v>0</v>
      </c>
      <c r="BM99" s="156">
        <v>0</v>
      </c>
      <c r="BN99" s="156">
        <v>3.266</v>
      </c>
      <c r="BO99" s="156">
        <v>0.21199999999999999</v>
      </c>
      <c r="BP99" s="156">
        <v>0.01</v>
      </c>
      <c r="BQ99" s="156">
        <v>1E-3</v>
      </c>
      <c r="BR99" s="156">
        <v>2.7010000000000001</v>
      </c>
      <c r="BS99" s="156">
        <v>0.23899999999999999</v>
      </c>
      <c r="BT99" s="156">
        <v>3.266</v>
      </c>
      <c r="BU99" s="156">
        <v>0.21199999999999999</v>
      </c>
      <c r="BV99" s="156">
        <v>5.9669999999999996</v>
      </c>
      <c r="BW99" s="156">
        <v>0.31900000000000001</v>
      </c>
      <c r="BX99" s="156">
        <v>3.0350000000000001</v>
      </c>
      <c r="BY99" s="156">
        <v>0.54500000000000004</v>
      </c>
      <c r="BZ99" s="156">
        <v>0.50900000000000001</v>
      </c>
      <c r="CA99" s="156">
        <v>9.5000000000000001E-2</v>
      </c>
    </row>
    <row r="100" spans="1:79" s="104" customFormat="1" ht="13.2" x14ac:dyDescent="0.25">
      <c r="A100" s="156" t="s">
        <v>1008</v>
      </c>
      <c r="B100" s="156" t="s">
        <v>861</v>
      </c>
      <c r="C100" s="156" t="s">
        <v>862</v>
      </c>
      <c r="D100" s="156" t="s">
        <v>863</v>
      </c>
      <c r="E100" s="156">
        <v>8.6</v>
      </c>
      <c r="F100" s="156">
        <v>0.5</v>
      </c>
      <c r="G100" s="156">
        <v>25.9</v>
      </c>
      <c r="H100" s="156">
        <v>1.9</v>
      </c>
      <c r="I100" s="156">
        <v>2.95</v>
      </c>
      <c r="J100" s="156">
        <v>0.22</v>
      </c>
      <c r="K100" s="188" t="s">
        <v>864</v>
      </c>
      <c r="L100" s="188" t="s">
        <v>864</v>
      </c>
      <c r="M100" s="188" t="s">
        <v>546</v>
      </c>
      <c r="N100" s="188" t="s">
        <v>864</v>
      </c>
      <c r="O100" s="188" t="s">
        <v>864</v>
      </c>
      <c r="P100" s="188" t="s">
        <v>864</v>
      </c>
      <c r="Q100" s="188" t="s">
        <v>864</v>
      </c>
      <c r="R100" s="188">
        <v>12.5</v>
      </c>
      <c r="S100" s="188">
        <v>0.5</v>
      </c>
      <c r="T100" s="188" t="s">
        <v>864</v>
      </c>
      <c r="U100" s="188" t="s">
        <v>864</v>
      </c>
      <c r="V100" s="188" t="s">
        <v>546</v>
      </c>
      <c r="W100" s="188" t="s">
        <v>864</v>
      </c>
      <c r="X100" s="188" t="s">
        <v>864</v>
      </c>
      <c r="Y100" s="197">
        <v>2.7783389999999999</v>
      </c>
      <c r="Z100" s="197">
        <v>0.33291549999999998</v>
      </c>
      <c r="AA100" s="197">
        <v>0.64319530000000003</v>
      </c>
      <c r="AB100" s="197">
        <v>7.7220639999999993E-2</v>
      </c>
      <c r="AC100" s="188" t="s">
        <v>864</v>
      </c>
      <c r="AD100" s="188" t="s">
        <v>864</v>
      </c>
      <c r="AE100" s="188" t="s">
        <v>546</v>
      </c>
      <c r="AF100" s="188">
        <v>850</v>
      </c>
      <c r="AG100" s="188">
        <v>950</v>
      </c>
      <c r="AH100" s="263" t="s">
        <v>865</v>
      </c>
      <c r="AI100" s="264" t="s">
        <v>866</v>
      </c>
      <c r="AJ100" s="264">
        <v>0</v>
      </c>
      <c r="AK100" s="264">
        <v>0</v>
      </c>
      <c r="AL100" s="263" t="s">
        <v>867</v>
      </c>
      <c r="AM100" s="188">
        <v>0.15</v>
      </c>
      <c r="AN100" s="188">
        <v>0.05</v>
      </c>
      <c r="AO100" s="188">
        <v>0.4</v>
      </c>
      <c r="AP100" s="188">
        <v>0.4</v>
      </c>
      <c r="AQ100" s="188">
        <v>100</v>
      </c>
      <c r="AR100" s="188">
        <v>5</v>
      </c>
      <c r="AS100" s="188">
        <v>0.91700000000000004</v>
      </c>
      <c r="AT100" s="188">
        <v>0.1</v>
      </c>
      <c r="AU100" s="188">
        <v>45.925060000000002</v>
      </c>
      <c r="AV100" s="188">
        <v>6.9230400000000003</v>
      </c>
      <c r="AW100" s="188">
        <v>1696</v>
      </c>
      <c r="AX100" s="188" t="s">
        <v>864</v>
      </c>
      <c r="AY100" s="188" t="s">
        <v>864</v>
      </c>
      <c r="AZ100" s="188">
        <v>2.7549239999999999</v>
      </c>
      <c r="BA100" s="188">
        <v>1.2007398719123591E-2</v>
      </c>
      <c r="BC100" s="156" t="s">
        <v>1008</v>
      </c>
      <c r="BD100" s="156" t="s">
        <v>861</v>
      </c>
      <c r="BE100" s="156" t="s">
        <v>862</v>
      </c>
      <c r="BF100" s="156">
        <v>0.123</v>
      </c>
      <c r="BG100" s="156">
        <v>0.03</v>
      </c>
      <c r="BH100" s="156">
        <v>1.7729999999999999</v>
      </c>
      <c r="BI100" s="156">
        <v>0.214</v>
      </c>
      <c r="BJ100" s="156">
        <v>0.63700000000000001</v>
      </c>
      <c r="BK100" s="156">
        <v>0.08</v>
      </c>
      <c r="BL100" s="156">
        <v>0</v>
      </c>
      <c r="BM100" s="156">
        <v>0</v>
      </c>
      <c r="BN100" s="156">
        <v>3.266</v>
      </c>
      <c r="BO100" s="156">
        <v>0.21199999999999999</v>
      </c>
      <c r="BP100" s="156">
        <v>0.01</v>
      </c>
      <c r="BQ100" s="156">
        <v>1E-3</v>
      </c>
      <c r="BR100" s="156">
        <v>2.544</v>
      </c>
      <c r="BS100" s="156">
        <v>0.23</v>
      </c>
      <c r="BT100" s="156">
        <v>3.266</v>
      </c>
      <c r="BU100" s="156">
        <v>0.21199999999999999</v>
      </c>
      <c r="BV100" s="156">
        <v>5.8090000000000002</v>
      </c>
      <c r="BW100" s="156">
        <v>0.313</v>
      </c>
      <c r="BX100" s="156">
        <v>2.7549239999999999</v>
      </c>
      <c r="BY100" s="156">
        <v>1.2007399E-2</v>
      </c>
      <c r="BZ100" s="156">
        <v>0.47399999999999998</v>
      </c>
      <c r="CA100" s="156">
        <v>2.5999999999999999E-2</v>
      </c>
    </row>
    <row r="101" spans="1:79" s="104" customFormat="1" ht="13.2" x14ac:dyDescent="0.25">
      <c r="A101" s="237" t="s">
        <v>943</v>
      </c>
      <c r="B101" s="156" t="s">
        <v>861</v>
      </c>
      <c r="C101" s="156" t="s">
        <v>862</v>
      </c>
      <c r="D101" s="156" t="s">
        <v>863</v>
      </c>
      <c r="E101" s="265">
        <v>7.1</v>
      </c>
      <c r="F101" s="265">
        <v>0.5</v>
      </c>
      <c r="G101" s="265">
        <v>29.4</v>
      </c>
      <c r="H101" s="265">
        <v>2</v>
      </c>
      <c r="I101" s="188">
        <v>3.89</v>
      </c>
      <c r="J101" s="188">
        <v>0.27</v>
      </c>
      <c r="K101" s="188" t="s">
        <v>864</v>
      </c>
      <c r="L101" s="188" t="s">
        <v>864</v>
      </c>
      <c r="M101" s="188" t="s">
        <v>546</v>
      </c>
      <c r="N101" s="188" t="s">
        <v>864</v>
      </c>
      <c r="O101" s="188" t="s">
        <v>864</v>
      </c>
      <c r="P101" s="188" t="s">
        <v>864</v>
      </c>
      <c r="Q101" s="188" t="s">
        <v>864</v>
      </c>
      <c r="R101" s="188">
        <v>12.5</v>
      </c>
      <c r="S101" s="188">
        <v>0.5</v>
      </c>
      <c r="T101" s="188" t="s">
        <v>864</v>
      </c>
      <c r="U101" s="188" t="s">
        <v>864</v>
      </c>
      <c r="V101" s="188" t="s">
        <v>546</v>
      </c>
      <c r="W101" s="188" t="s">
        <v>864</v>
      </c>
      <c r="X101" s="188" t="s">
        <v>864</v>
      </c>
      <c r="Y101" s="197">
        <v>3.095815</v>
      </c>
      <c r="Z101" s="197">
        <v>0.36969039999999997</v>
      </c>
      <c r="AA101" s="197">
        <v>0.88719559999999997</v>
      </c>
      <c r="AB101" s="197">
        <v>0.10679810000000001</v>
      </c>
      <c r="AC101" s="188" t="s">
        <v>864</v>
      </c>
      <c r="AD101" s="188" t="s">
        <v>864</v>
      </c>
      <c r="AE101" s="188" t="s">
        <v>546</v>
      </c>
      <c r="AF101" s="188">
        <v>850</v>
      </c>
      <c r="AG101" s="188">
        <v>950</v>
      </c>
      <c r="AH101" s="263" t="s">
        <v>865</v>
      </c>
      <c r="AI101" s="264" t="s">
        <v>866</v>
      </c>
      <c r="AJ101" s="264">
        <v>0</v>
      </c>
      <c r="AK101" s="264">
        <v>0</v>
      </c>
      <c r="AL101" s="263" t="s">
        <v>867</v>
      </c>
      <c r="AM101" s="188">
        <v>0.15</v>
      </c>
      <c r="AN101" s="188">
        <v>0.05</v>
      </c>
      <c r="AO101" s="188">
        <v>0.4</v>
      </c>
      <c r="AP101" s="188">
        <v>0.4</v>
      </c>
      <c r="AQ101" s="188">
        <v>100</v>
      </c>
      <c r="AR101" s="188">
        <v>5</v>
      </c>
      <c r="AS101" s="188">
        <v>0.91700000000000004</v>
      </c>
      <c r="AT101" s="188">
        <v>0.1</v>
      </c>
      <c r="AU101" s="188">
        <v>45.925060000000002</v>
      </c>
      <c r="AV101" s="188">
        <v>6.9230400000000003</v>
      </c>
      <c r="AW101" s="188">
        <v>1696</v>
      </c>
      <c r="AX101" s="188" t="s">
        <v>864</v>
      </c>
      <c r="AY101" s="188" t="s">
        <v>864</v>
      </c>
      <c r="AZ101" s="188">
        <v>3.1821999999999999</v>
      </c>
      <c r="BA101" s="188">
        <v>1.03151419581887</v>
      </c>
      <c r="BC101" s="237" t="s">
        <v>943</v>
      </c>
      <c r="BD101" s="156" t="s">
        <v>861</v>
      </c>
      <c r="BE101" s="156" t="s">
        <v>862</v>
      </c>
      <c r="BF101" s="156">
        <v>0.11799999999999999</v>
      </c>
      <c r="BG101" s="156">
        <v>2.8000000000000001E-2</v>
      </c>
      <c r="BH101" s="156">
        <v>1.9770000000000001</v>
      </c>
      <c r="BI101" s="156">
        <v>0.24</v>
      </c>
      <c r="BJ101" s="156">
        <v>0.88600000000000001</v>
      </c>
      <c r="BK101" s="156">
        <v>0.11</v>
      </c>
      <c r="BL101" s="156">
        <v>0</v>
      </c>
      <c r="BM101" s="156">
        <v>0</v>
      </c>
      <c r="BN101" s="156">
        <v>3.266</v>
      </c>
      <c r="BO101" s="156">
        <v>0.21199999999999999</v>
      </c>
      <c r="BP101" s="156">
        <v>0.01</v>
      </c>
      <c r="BQ101" s="156">
        <v>1E-3</v>
      </c>
      <c r="BR101" s="156">
        <v>2.9910000000000001</v>
      </c>
      <c r="BS101" s="156">
        <v>0.26500000000000001</v>
      </c>
      <c r="BT101" s="156">
        <v>3.266</v>
      </c>
      <c r="BU101" s="156">
        <v>0.21199999999999999</v>
      </c>
      <c r="BV101" s="188">
        <v>6.2569999999999997</v>
      </c>
      <c r="BW101" s="188">
        <v>0.34</v>
      </c>
      <c r="BX101" s="188">
        <v>3.18</v>
      </c>
      <c r="BY101" s="188">
        <v>1.03</v>
      </c>
      <c r="BZ101" s="246">
        <v>0.50800000000000001</v>
      </c>
      <c r="CA101" s="246">
        <v>0.16700000000000001</v>
      </c>
    </row>
    <row r="102" spans="1:79" s="104" customFormat="1" ht="13.2" x14ac:dyDescent="0.25">
      <c r="A102" s="156" t="s">
        <v>944</v>
      </c>
      <c r="B102" s="156" t="s">
        <v>861</v>
      </c>
      <c r="C102" s="156" t="s">
        <v>862</v>
      </c>
      <c r="D102" s="156" t="s">
        <v>863</v>
      </c>
      <c r="E102" s="265">
        <v>7.1</v>
      </c>
      <c r="F102" s="265">
        <v>0.5</v>
      </c>
      <c r="G102" s="265">
        <v>29.4</v>
      </c>
      <c r="H102" s="265">
        <v>2</v>
      </c>
      <c r="I102" s="188">
        <v>3.89</v>
      </c>
      <c r="J102" s="188">
        <v>0.27</v>
      </c>
      <c r="K102" s="188" t="s">
        <v>864</v>
      </c>
      <c r="L102" s="188" t="s">
        <v>864</v>
      </c>
      <c r="M102" s="188" t="s">
        <v>546</v>
      </c>
      <c r="N102" s="188" t="s">
        <v>864</v>
      </c>
      <c r="O102" s="188" t="s">
        <v>864</v>
      </c>
      <c r="P102" s="188" t="s">
        <v>864</v>
      </c>
      <c r="Q102" s="188" t="s">
        <v>864</v>
      </c>
      <c r="R102" s="188">
        <v>12.5</v>
      </c>
      <c r="S102" s="188">
        <v>0.5</v>
      </c>
      <c r="T102" s="188" t="s">
        <v>864</v>
      </c>
      <c r="U102" s="188" t="s">
        <v>864</v>
      </c>
      <c r="V102" s="188" t="s">
        <v>546</v>
      </c>
      <c r="W102" s="188" t="s">
        <v>864</v>
      </c>
      <c r="X102" s="188" t="s">
        <v>864</v>
      </c>
      <c r="Y102" s="197">
        <v>3.2209889999999999</v>
      </c>
      <c r="Z102" s="197">
        <v>0.38441140000000001</v>
      </c>
      <c r="AA102" s="197">
        <v>1.1167625999999999</v>
      </c>
      <c r="AB102" s="197">
        <v>0.13420760000000001</v>
      </c>
      <c r="AC102" s="188" t="s">
        <v>864</v>
      </c>
      <c r="AD102" s="188" t="s">
        <v>864</v>
      </c>
      <c r="AE102" s="188" t="s">
        <v>546</v>
      </c>
      <c r="AF102" s="188">
        <v>850</v>
      </c>
      <c r="AG102" s="188">
        <v>950</v>
      </c>
      <c r="AH102" s="263" t="s">
        <v>865</v>
      </c>
      <c r="AI102" s="264" t="s">
        <v>866</v>
      </c>
      <c r="AJ102" s="264">
        <v>0</v>
      </c>
      <c r="AK102" s="264">
        <v>0</v>
      </c>
      <c r="AL102" s="263" t="s">
        <v>867</v>
      </c>
      <c r="AM102" s="188">
        <v>0.15</v>
      </c>
      <c r="AN102" s="188">
        <v>0.05</v>
      </c>
      <c r="AO102" s="188">
        <v>0.4</v>
      </c>
      <c r="AP102" s="188">
        <v>0.4</v>
      </c>
      <c r="AQ102" s="188">
        <v>100</v>
      </c>
      <c r="AR102" s="188">
        <v>5</v>
      </c>
      <c r="AS102" s="188">
        <v>0.91700000000000004</v>
      </c>
      <c r="AT102" s="188">
        <v>0.1</v>
      </c>
      <c r="AU102" s="188">
        <v>45.925060000000002</v>
      </c>
      <c r="AV102" s="188">
        <v>6.9230400000000003</v>
      </c>
      <c r="AW102" s="188">
        <v>1696</v>
      </c>
      <c r="AX102" s="188" t="s">
        <v>864</v>
      </c>
      <c r="AY102" s="188" t="s">
        <v>864</v>
      </c>
      <c r="AZ102" s="188">
        <v>1.5906</v>
      </c>
      <c r="BA102" s="188">
        <v>0.30526318095270599</v>
      </c>
      <c r="BC102" s="156" t="s">
        <v>944</v>
      </c>
      <c r="BD102" s="156" t="s">
        <v>861</v>
      </c>
      <c r="BE102" s="156" t="s">
        <v>862</v>
      </c>
      <c r="BF102" s="156">
        <v>0.11799999999999999</v>
      </c>
      <c r="BG102" s="156">
        <v>2.8000000000000001E-2</v>
      </c>
      <c r="BH102" s="156">
        <v>2.0529999999999999</v>
      </c>
      <c r="BI102" s="156">
        <v>0.247</v>
      </c>
      <c r="BJ102" s="156">
        <v>1.115</v>
      </c>
      <c r="BK102" s="156">
        <v>0.13</v>
      </c>
      <c r="BL102" s="156">
        <v>0</v>
      </c>
      <c r="BM102" s="156">
        <v>0</v>
      </c>
      <c r="BN102" s="156">
        <v>3.266</v>
      </c>
      <c r="BO102" s="156">
        <v>0.21199999999999999</v>
      </c>
      <c r="BP102" s="156">
        <v>0.01</v>
      </c>
      <c r="BQ102" s="156">
        <v>1E-3</v>
      </c>
      <c r="BR102" s="156">
        <v>3.2970000000000002</v>
      </c>
      <c r="BS102" s="156">
        <v>0.28000000000000003</v>
      </c>
      <c r="BT102" s="156">
        <v>3.266</v>
      </c>
      <c r="BU102" s="156">
        <v>0.21199999999999999</v>
      </c>
      <c r="BV102" s="188">
        <v>6.5620000000000003</v>
      </c>
      <c r="BW102" s="188">
        <v>0.35099999999999998</v>
      </c>
      <c r="BX102" s="188">
        <v>1.59</v>
      </c>
      <c r="BY102" s="188">
        <v>0.31</v>
      </c>
      <c r="BZ102" s="246">
        <v>0.24199999999999999</v>
      </c>
      <c r="CA102" s="246">
        <v>4.9000000000000002E-2</v>
      </c>
    </row>
    <row r="103" spans="1:79" s="104" customFormat="1" ht="13.2" x14ac:dyDescent="0.25">
      <c r="A103" s="156" t="s">
        <v>945</v>
      </c>
      <c r="B103" s="156" t="s">
        <v>861</v>
      </c>
      <c r="C103" s="156" t="s">
        <v>862</v>
      </c>
      <c r="D103" s="156" t="s">
        <v>863</v>
      </c>
      <c r="E103" s="265">
        <v>7.1</v>
      </c>
      <c r="F103" s="265">
        <v>0.5</v>
      </c>
      <c r="G103" s="265">
        <v>29.4</v>
      </c>
      <c r="H103" s="265">
        <v>2</v>
      </c>
      <c r="I103" s="188">
        <v>3.89</v>
      </c>
      <c r="J103" s="188">
        <v>0.27</v>
      </c>
      <c r="K103" s="188" t="s">
        <v>864</v>
      </c>
      <c r="L103" s="188" t="s">
        <v>864</v>
      </c>
      <c r="M103" s="188" t="s">
        <v>546</v>
      </c>
      <c r="N103" s="188" t="s">
        <v>864</v>
      </c>
      <c r="O103" s="188" t="s">
        <v>864</v>
      </c>
      <c r="P103" s="188" t="s">
        <v>864</v>
      </c>
      <c r="Q103" s="188" t="s">
        <v>864</v>
      </c>
      <c r="R103" s="188">
        <v>12.5</v>
      </c>
      <c r="S103" s="188">
        <v>0.5</v>
      </c>
      <c r="T103" s="188" t="s">
        <v>864</v>
      </c>
      <c r="U103" s="188" t="s">
        <v>864</v>
      </c>
      <c r="V103" s="188" t="s">
        <v>546</v>
      </c>
      <c r="W103" s="188" t="s">
        <v>864</v>
      </c>
      <c r="X103" s="188" t="s">
        <v>864</v>
      </c>
      <c r="Y103" s="197">
        <v>3.2229290000000002</v>
      </c>
      <c r="Z103" s="197">
        <v>0.3846427</v>
      </c>
      <c r="AA103" s="197">
        <v>1.2278161000000001</v>
      </c>
      <c r="AB103" s="197">
        <v>0.14750750000000001</v>
      </c>
      <c r="AC103" s="188" t="s">
        <v>864</v>
      </c>
      <c r="AD103" s="188" t="s">
        <v>864</v>
      </c>
      <c r="AE103" s="188" t="s">
        <v>546</v>
      </c>
      <c r="AF103" s="188">
        <v>850</v>
      </c>
      <c r="AG103" s="188">
        <v>950</v>
      </c>
      <c r="AH103" s="263" t="s">
        <v>865</v>
      </c>
      <c r="AI103" s="264" t="s">
        <v>866</v>
      </c>
      <c r="AJ103" s="264">
        <v>0</v>
      </c>
      <c r="AK103" s="264">
        <v>0</v>
      </c>
      <c r="AL103" s="263" t="s">
        <v>867</v>
      </c>
      <c r="AM103" s="188">
        <v>0.15</v>
      </c>
      <c r="AN103" s="188">
        <v>0.05</v>
      </c>
      <c r="AO103" s="188">
        <v>0.4</v>
      </c>
      <c r="AP103" s="188">
        <v>0.4</v>
      </c>
      <c r="AQ103" s="188">
        <v>100</v>
      </c>
      <c r="AR103" s="188">
        <v>5</v>
      </c>
      <c r="AS103" s="188">
        <v>0.91700000000000004</v>
      </c>
      <c r="AT103" s="188">
        <v>0.1</v>
      </c>
      <c r="AU103" s="188">
        <v>45.925060000000002</v>
      </c>
      <c r="AV103" s="188">
        <v>6.9230400000000003</v>
      </c>
      <c r="AW103" s="188">
        <v>1696</v>
      </c>
      <c r="AX103" s="188" t="s">
        <v>864</v>
      </c>
      <c r="AY103" s="188" t="s">
        <v>864</v>
      </c>
      <c r="AZ103" s="188">
        <v>3.1145999999999998</v>
      </c>
      <c r="BA103" s="188">
        <v>0.49898594939687202</v>
      </c>
      <c r="BC103" s="156" t="s">
        <v>945</v>
      </c>
      <c r="BD103" s="156" t="s">
        <v>861</v>
      </c>
      <c r="BE103" s="156" t="s">
        <v>862</v>
      </c>
      <c r="BF103" s="156">
        <v>0.11799999999999999</v>
      </c>
      <c r="BG103" s="156">
        <v>2.8000000000000001E-2</v>
      </c>
      <c r="BH103" s="156">
        <v>2.0529999999999999</v>
      </c>
      <c r="BI103" s="156">
        <v>0.247</v>
      </c>
      <c r="BJ103" s="156">
        <v>1.224</v>
      </c>
      <c r="BK103" s="156">
        <v>0.14899999999999999</v>
      </c>
      <c r="BL103" s="156">
        <v>0</v>
      </c>
      <c r="BM103" s="156">
        <v>0</v>
      </c>
      <c r="BN103" s="156">
        <v>3.266</v>
      </c>
      <c r="BO103" s="156">
        <v>0.21199999999999999</v>
      </c>
      <c r="BP103" s="156">
        <v>0.01</v>
      </c>
      <c r="BQ103" s="156">
        <v>1E-3</v>
      </c>
      <c r="BR103" s="156">
        <v>3.4060000000000001</v>
      </c>
      <c r="BS103" s="156">
        <v>0.28999999999999998</v>
      </c>
      <c r="BT103" s="156">
        <v>3.266</v>
      </c>
      <c r="BU103" s="156">
        <v>0.21199999999999999</v>
      </c>
      <c r="BV103" s="188">
        <v>6.6719999999999997</v>
      </c>
      <c r="BW103" s="188">
        <v>0.35899999999999999</v>
      </c>
      <c r="BX103" s="188">
        <v>3.11</v>
      </c>
      <c r="BY103" s="188">
        <v>0.5</v>
      </c>
      <c r="BZ103" s="246">
        <v>0.46600000000000003</v>
      </c>
      <c r="CA103" s="246">
        <v>7.9000000000000001E-2</v>
      </c>
    </row>
    <row r="104" spans="1:79" s="104" customFormat="1" ht="13.2" x14ac:dyDescent="0.25">
      <c r="A104" s="156" t="s">
        <v>946</v>
      </c>
      <c r="B104" s="156" t="s">
        <v>861</v>
      </c>
      <c r="C104" s="156" t="s">
        <v>862</v>
      </c>
      <c r="D104" s="156" t="s">
        <v>863</v>
      </c>
      <c r="E104" s="265">
        <v>7.1</v>
      </c>
      <c r="F104" s="265">
        <v>0.5</v>
      </c>
      <c r="G104" s="265">
        <v>29.4</v>
      </c>
      <c r="H104" s="265">
        <v>2</v>
      </c>
      <c r="I104" s="188">
        <v>3.89</v>
      </c>
      <c r="J104" s="188">
        <v>0.27</v>
      </c>
      <c r="K104" s="188" t="s">
        <v>864</v>
      </c>
      <c r="L104" s="188" t="s">
        <v>864</v>
      </c>
      <c r="M104" s="188" t="s">
        <v>546</v>
      </c>
      <c r="N104" s="188" t="s">
        <v>864</v>
      </c>
      <c r="O104" s="188" t="s">
        <v>864</v>
      </c>
      <c r="P104" s="188" t="s">
        <v>864</v>
      </c>
      <c r="Q104" s="188" t="s">
        <v>864</v>
      </c>
      <c r="R104" s="188">
        <v>12.5</v>
      </c>
      <c r="S104" s="188">
        <v>0.5</v>
      </c>
      <c r="T104" s="188" t="s">
        <v>864</v>
      </c>
      <c r="U104" s="188" t="s">
        <v>864</v>
      </c>
      <c r="V104" s="188" t="s">
        <v>546</v>
      </c>
      <c r="W104" s="188" t="s">
        <v>864</v>
      </c>
      <c r="X104" s="188" t="s">
        <v>864</v>
      </c>
      <c r="Y104" s="197">
        <v>3.2229969999999999</v>
      </c>
      <c r="Z104" s="197">
        <v>0.38465080000000001</v>
      </c>
      <c r="AA104" s="197">
        <v>1.2942674000000001</v>
      </c>
      <c r="AB104" s="197">
        <v>0.15547639999999999</v>
      </c>
      <c r="AC104" s="188" t="s">
        <v>864</v>
      </c>
      <c r="AD104" s="188" t="s">
        <v>864</v>
      </c>
      <c r="AE104" s="188" t="s">
        <v>546</v>
      </c>
      <c r="AF104" s="188">
        <v>850</v>
      </c>
      <c r="AG104" s="188">
        <v>950</v>
      </c>
      <c r="AH104" s="263" t="s">
        <v>865</v>
      </c>
      <c r="AI104" s="264" t="s">
        <v>866</v>
      </c>
      <c r="AJ104" s="264">
        <v>0</v>
      </c>
      <c r="AK104" s="264">
        <v>0</v>
      </c>
      <c r="AL104" s="263" t="s">
        <v>867</v>
      </c>
      <c r="AM104" s="188">
        <v>0.15</v>
      </c>
      <c r="AN104" s="188">
        <v>0.05</v>
      </c>
      <c r="AO104" s="188">
        <v>0.4</v>
      </c>
      <c r="AP104" s="188">
        <v>0.4</v>
      </c>
      <c r="AQ104" s="188">
        <v>100</v>
      </c>
      <c r="AR104" s="188">
        <v>5</v>
      </c>
      <c r="AS104" s="188">
        <v>0.91700000000000004</v>
      </c>
      <c r="AT104" s="188">
        <v>0.1</v>
      </c>
      <c r="AU104" s="188">
        <v>45.925060000000002</v>
      </c>
      <c r="AV104" s="188">
        <v>6.9230400000000003</v>
      </c>
      <c r="AW104" s="188">
        <v>1696</v>
      </c>
      <c r="AX104" s="188" t="s">
        <v>864</v>
      </c>
      <c r="AY104" s="188" t="s">
        <v>864</v>
      </c>
      <c r="AZ104" s="188">
        <v>4.8856999999999999</v>
      </c>
      <c r="BA104" s="188">
        <v>0.28174111320705703</v>
      </c>
      <c r="BC104" s="156" t="s">
        <v>946</v>
      </c>
      <c r="BD104" s="156" t="s">
        <v>861</v>
      </c>
      <c r="BE104" s="156" t="s">
        <v>862</v>
      </c>
      <c r="BF104" s="156">
        <v>0.11799999999999999</v>
      </c>
      <c r="BG104" s="156">
        <v>2.8000000000000001E-2</v>
      </c>
      <c r="BH104" s="156">
        <v>2.0529999999999999</v>
      </c>
      <c r="BI104" s="156">
        <v>0.247</v>
      </c>
      <c r="BJ104" s="156">
        <v>1.284</v>
      </c>
      <c r="BK104" s="156">
        <v>0.159</v>
      </c>
      <c r="BL104" s="156">
        <v>0</v>
      </c>
      <c r="BM104" s="156">
        <v>0</v>
      </c>
      <c r="BN104" s="156">
        <v>3.266</v>
      </c>
      <c r="BO104" s="156">
        <v>0.21199999999999999</v>
      </c>
      <c r="BP104" s="156">
        <v>0.01</v>
      </c>
      <c r="BQ104" s="156">
        <v>1E-3</v>
      </c>
      <c r="BR104" s="156">
        <v>3.4660000000000002</v>
      </c>
      <c r="BS104" s="156">
        <v>0.29499999999999998</v>
      </c>
      <c r="BT104" s="156">
        <v>3.266</v>
      </c>
      <c r="BU104" s="156">
        <v>0.21199999999999999</v>
      </c>
      <c r="BV104" s="188">
        <v>6.7309999999999999</v>
      </c>
      <c r="BW104" s="188">
        <v>0.36299999999999999</v>
      </c>
      <c r="BX104" s="188">
        <v>4.8899999999999997</v>
      </c>
      <c r="BY104" s="188">
        <v>0.28000000000000003</v>
      </c>
      <c r="BZ104" s="246">
        <v>0.72599999999999998</v>
      </c>
      <c r="CA104" s="246">
        <v>5.7000000000000002E-2</v>
      </c>
    </row>
    <row r="105" spans="1:79" s="104" customFormat="1" ht="13.2" x14ac:dyDescent="0.25">
      <c r="A105" s="156" t="s">
        <v>947</v>
      </c>
      <c r="B105" s="156" t="s">
        <v>861</v>
      </c>
      <c r="C105" s="156" t="s">
        <v>862</v>
      </c>
      <c r="D105" s="156" t="s">
        <v>863</v>
      </c>
      <c r="E105" s="265">
        <v>7.1</v>
      </c>
      <c r="F105" s="265">
        <v>0.5</v>
      </c>
      <c r="G105" s="265">
        <v>29.4</v>
      </c>
      <c r="H105" s="265">
        <v>2</v>
      </c>
      <c r="I105" s="188">
        <v>3.89</v>
      </c>
      <c r="J105" s="188">
        <v>0.27</v>
      </c>
      <c r="K105" s="188" t="s">
        <v>864</v>
      </c>
      <c r="L105" s="188" t="s">
        <v>864</v>
      </c>
      <c r="M105" s="188" t="s">
        <v>546</v>
      </c>
      <c r="N105" s="188" t="s">
        <v>864</v>
      </c>
      <c r="O105" s="188" t="s">
        <v>864</v>
      </c>
      <c r="P105" s="188" t="s">
        <v>864</v>
      </c>
      <c r="Q105" s="188" t="s">
        <v>864</v>
      </c>
      <c r="R105" s="188">
        <v>12.5</v>
      </c>
      <c r="S105" s="188">
        <v>0.5</v>
      </c>
      <c r="T105" s="188" t="s">
        <v>864</v>
      </c>
      <c r="U105" s="188" t="s">
        <v>864</v>
      </c>
      <c r="V105" s="188" t="s">
        <v>546</v>
      </c>
      <c r="W105" s="188" t="s">
        <v>864</v>
      </c>
      <c r="X105" s="188" t="s">
        <v>864</v>
      </c>
      <c r="Y105" s="197">
        <v>3.2229999999999999</v>
      </c>
      <c r="Z105" s="197">
        <v>0.38465129999999997</v>
      </c>
      <c r="AA105" s="197">
        <v>1.3612092</v>
      </c>
      <c r="AB105" s="197">
        <v>0.16351089999999999</v>
      </c>
      <c r="AC105" s="188" t="s">
        <v>864</v>
      </c>
      <c r="AD105" s="188" t="s">
        <v>864</v>
      </c>
      <c r="AE105" s="188" t="s">
        <v>546</v>
      </c>
      <c r="AF105" s="188">
        <v>850</v>
      </c>
      <c r="AG105" s="188">
        <v>950</v>
      </c>
      <c r="AH105" s="263" t="s">
        <v>865</v>
      </c>
      <c r="AI105" s="264" t="s">
        <v>866</v>
      </c>
      <c r="AJ105" s="264">
        <v>0</v>
      </c>
      <c r="AK105" s="264">
        <v>0</v>
      </c>
      <c r="AL105" s="263" t="s">
        <v>867</v>
      </c>
      <c r="AM105" s="188">
        <v>0.15</v>
      </c>
      <c r="AN105" s="188">
        <v>0.05</v>
      </c>
      <c r="AO105" s="188">
        <v>0.4</v>
      </c>
      <c r="AP105" s="188">
        <v>0.4</v>
      </c>
      <c r="AQ105" s="188">
        <v>100</v>
      </c>
      <c r="AR105" s="188">
        <v>5</v>
      </c>
      <c r="AS105" s="188">
        <v>0.91700000000000004</v>
      </c>
      <c r="AT105" s="188">
        <v>0.1</v>
      </c>
      <c r="AU105" s="188">
        <v>45.925060000000002</v>
      </c>
      <c r="AV105" s="188">
        <v>6.9230400000000003</v>
      </c>
      <c r="AW105" s="188">
        <v>1696</v>
      </c>
      <c r="AX105" s="188" t="s">
        <v>864</v>
      </c>
      <c r="AY105" s="188" t="s">
        <v>864</v>
      </c>
      <c r="AZ105" s="188">
        <v>8.8605</v>
      </c>
      <c r="BA105" s="188">
        <v>0.44062574640236901</v>
      </c>
      <c r="BC105" s="156" t="s">
        <v>947</v>
      </c>
      <c r="BD105" s="156" t="s">
        <v>861</v>
      </c>
      <c r="BE105" s="156" t="s">
        <v>862</v>
      </c>
      <c r="BF105" s="156">
        <v>0.11799999999999999</v>
      </c>
      <c r="BG105" s="156">
        <v>2.8000000000000001E-2</v>
      </c>
      <c r="BH105" s="156">
        <v>2.0529999999999999</v>
      </c>
      <c r="BI105" s="156">
        <v>0.247</v>
      </c>
      <c r="BJ105" s="156">
        <v>1.3540000000000001</v>
      </c>
      <c r="BK105" s="156">
        <v>0.159</v>
      </c>
      <c r="BL105" s="156">
        <v>0</v>
      </c>
      <c r="BM105" s="156">
        <v>0</v>
      </c>
      <c r="BN105" s="156">
        <v>3.266</v>
      </c>
      <c r="BO105" s="156">
        <v>0.21199999999999999</v>
      </c>
      <c r="BP105" s="156">
        <v>0.01</v>
      </c>
      <c r="BQ105" s="156">
        <v>1E-3</v>
      </c>
      <c r="BR105" s="156">
        <v>3.5350000000000001</v>
      </c>
      <c r="BS105" s="156">
        <v>0.29499999999999998</v>
      </c>
      <c r="BT105" s="156">
        <v>3.266</v>
      </c>
      <c r="BU105" s="156">
        <v>0.21199999999999999</v>
      </c>
      <c r="BV105" s="188">
        <v>6.8010000000000002</v>
      </c>
      <c r="BW105" s="188">
        <v>0.36299999999999999</v>
      </c>
      <c r="BX105" s="188">
        <v>8.86</v>
      </c>
      <c r="BY105" s="188">
        <v>0.44</v>
      </c>
      <c r="BZ105" s="246">
        <v>1.3029999999999999</v>
      </c>
      <c r="CA105" s="246">
        <v>9.5000000000000001E-2</v>
      </c>
    </row>
    <row r="106" spans="1:79" s="104" customFormat="1" ht="13.2" x14ac:dyDescent="0.25">
      <c r="A106" s="156" t="s">
        <v>948</v>
      </c>
      <c r="B106" s="156" t="s">
        <v>861</v>
      </c>
      <c r="C106" s="156" t="s">
        <v>862</v>
      </c>
      <c r="D106" s="156" t="s">
        <v>863</v>
      </c>
      <c r="E106" s="265">
        <v>7.1</v>
      </c>
      <c r="F106" s="265">
        <v>0.5</v>
      </c>
      <c r="G106" s="265">
        <v>29.4</v>
      </c>
      <c r="H106" s="265">
        <v>2</v>
      </c>
      <c r="I106" s="188">
        <v>3.89</v>
      </c>
      <c r="J106" s="188">
        <v>0.27</v>
      </c>
      <c r="K106" s="188" t="s">
        <v>864</v>
      </c>
      <c r="L106" s="188" t="s">
        <v>864</v>
      </c>
      <c r="M106" s="188" t="s">
        <v>546</v>
      </c>
      <c r="N106" s="188" t="s">
        <v>864</v>
      </c>
      <c r="O106" s="188" t="s">
        <v>864</v>
      </c>
      <c r="P106" s="188" t="s">
        <v>864</v>
      </c>
      <c r="Q106" s="188" t="s">
        <v>864</v>
      </c>
      <c r="R106" s="188">
        <v>12.5</v>
      </c>
      <c r="S106" s="188">
        <v>0.5</v>
      </c>
      <c r="T106" s="188" t="s">
        <v>864</v>
      </c>
      <c r="U106" s="188" t="s">
        <v>864</v>
      </c>
      <c r="V106" s="188" t="s">
        <v>546</v>
      </c>
      <c r="W106" s="188" t="s">
        <v>864</v>
      </c>
      <c r="X106" s="188" t="s">
        <v>864</v>
      </c>
      <c r="Y106" s="197">
        <v>3.2229999999999999</v>
      </c>
      <c r="Z106" s="197">
        <v>0.38465129999999997</v>
      </c>
      <c r="AA106" s="197">
        <v>1.3763848000000001</v>
      </c>
      <c r="AB106" s="197">
        <v>0.16533320000000001</v>
      </c>
      <c r="AC106" s="188" t="s">
        <v>864</v>
      </c>
      <c r="AD106" s="188" t="s">
        <v>864</v>
      </c>
      <c r="AE106" s="188" t="s">
        <v>546</v>
      </c>
      <c r="AF106" s="188">
        <v>850</v>
      </c>
      <c r="AG106" s="188">
        <v>950</v>
      </c>
      <c r="AH106" s="263" t="s">
        <v>865</v>
      </c>
      <c r="AI106" s="264" t="s">
        <v>866</v>
      </c>
      <c r="AJ106" s="264">
        <v>0</v>
      </c>
      <c r="AK106" s="264">
        <v>0</v>
      </c>
      <c r="AL106" s="263" t="s">
        <v>867</v>
      </c>
      <c r="AM106" s="188">
        <v>0.15</v>
      </c>
      <c r="AN106" s="188">
        <v>0.05</v>
      </c>
      <c r="AO106" s="188">
        <v>0.4</v>
      </c>
      <c r="AP106" s="188">
        <v>0.4</v>
      </c>
      <c r="AQ106" s="188">
        <v>100</v>
      </c>
      <c r="AR106" s="188">
        <v>5</v>
      </c>
      <c r="AS106" s="188">
        <v>0.91700000000000004</v>
      </c>
      <c r="AT106" s="188">
        <v>0.1</v>
      </c>
      <c r="AU106" s="188">
        <v>45.925060000000002</v>
      </c>
      <c r="AV106" s="188">
        <v>6.9230400000000003</v>
      </c>
      <c r="AW106" s="188">
        <v>1696</v>
      </c>
      <c r="AX106" s="188" t="s">
        <v>864</v>
      </c>
      <c r="AY106" s="188" t="s">
        <v>864</v>
      </c>
      <c r="AZ106" s="188">
        <v>4.3310000000000004</v>
      </c>
      <c r="BA106" s="188">
        <v>0.38898250538602203</v>
      </c>
      <c r="BC106" s="156" t="s">
        <v>948</v>
      </c>
      <c r="BD106" s="156" t="s">
        <v>861</v>
      </c>
      <c r="BE106" s="156" t="s">
        <v>862</v>
      </c>
      <c r="BF106" s="156">
        <v>0.11799999999999999</v>
      </c>
      <c r="BG106" s="156">
        <v>2.8000000000000001E-2</v>
      </c>
      <c r="BH106" s="156">
        <v>2.0529999999999999</v>
      </c>
      <c r="BI106" s="156">
        <v>0.247</v>
      </c>
      <c r="BJ106" s="156">
        <v>1.3740000000000001</v>
      </c>
      <c r="BK106" s="156">
        <v>0.16900000000000001</v>
      </c>
      <c r="BL106" s="156">
        <v>0</v>
      </c>
      <c r="BM106" s="156">
        <v>0</v>
      </c>
      <c r="BN106" s="156">
        <v>3.266</v>
      </c>
      <c r="BO106" s="156">
        <v>0.21199999999999999</v>
      </c>
      <c r="BP106" s="156">
        <v>0.01</v>
      </c>
      <c r="BQ106" s="156">
        <v>1E-3</v>
      </c>
      <c r="BR106" s="156">
        <v>3.5550000000000002</v>
      </c>
      <c r="BS106" s="156">
        <v>0.30099999999999999</v>
      </c>
      <c r="BT106" s="156">
        <v>3.266</v>
      </c>
      <c r="BU106" s="156">
        <v>0.21199999999999999</v>
      </c>
      <c r="BV106" s="188">
        <v>6.8209999999999997</v>
      </c>
      <c r="BW106" s="188">
        <v>0.36799999999999999</v>
      </c>
      <c r="BX106" s="188">
        <v>4.33</v>
      </c>
      <c r="BY106" s="188">
        <v>0.39</v>
      </c>
      <c r="BZ106" s="246">
        <v>0.63500000000000001</v>
      </c>
      <c r="CA106" s="246">
        <v>6.7000000000000004E-2</v>
      </c>
    </row>
    <row r="107" spans="1:79" s="104" customFormat="1" ht="13.2" x14ac:dyDescent="0.25">
      <c r="A107" s="156" t="s">
        <v>949</v>
      </c>
      <c r="B107" s="156" t="s">
        <v>861</v>
      </c>
      <c r="C107" s="156" t="s">
        <v>862</v>
      </c>
      <c r="D107" s="156" t="s">
        <v>863</v>
      </c>
      <c r="E107" s="265">
        <v>7.1</v>
      </c>
      <c r="F107" s="265">
        <v>0.5</v>
      </c>
      <c r="G107" s="265">
        <v>29.4</v>
      </c>
      <c r="H107" s="265">
        <v>2</v>
      </c>
      <c r="I107" s="188">
        <v>3.89</v>
      </c>
      <c r="J107" s="188">
        <v>0.27</v>
      </c>
      <c r="K107" s="188" t="s">
        <v>864</v>
      </c>
      <c r="L107" s="188" t="s">
        <v>864</v>
      </c>
      <c r="M107" s="188" t="s">
        <v>546</v>
      </c>
      <c r="N107" s="188" t="s">
        <v>864</v>
      </c>
      <c r="O107" s="188" t="s">
        <v>864</v>
      </c>
      <c r="P107" s="188" t="s">
        <v>864</v>
      </c>
      <c r="Q107" s="188" t="s">
        <v>864</v>
      </c>
      <c r="R107" s="188">
        <v>12.5</v>
      </c>
      <c r="S107" s="188">
        <v>0.5</v>
      </c>
      <c r="T107" s="188" t="s">
        <v>864</v>
      </c>
      <c r="U107" s="188" t="s">
        <v>864</v>
      </c>
      <c r="V107" s="188" t="s">
        <v>546</v>
      </c>
      <c r="W107" s="188" t="s">
        <v>864</v>
      </c>
      <c r="X107" s="188" t="s">
        <v>864</v>
      </c>
      <c r="Y107" s="197">
        <v>3.2229999999999999</v>
      </c>
      <c r="Z107" s="197">
        <v>0.38465129999999997</v>
      </c>
      <c r="AA107" s="197">
        <v>1.3880714000000001</v>
      </c>
      <c r="AB107" s="197">
        <v>0.16673669999999999</v>
      </c>
      <c r="AC107" s="188" t="s">
        <v>864</v>
      </c>
      <c r="AD107" s="188" t="s">
        <v>864</v>
      </c>
      <c r="AE107" s="188" t="s">
        <v>546</v>
      </c>
      <c r="AF107" s="188">
        <v>850</v>
      </c>
      <c r="AG107" s="188">
        <v>950</v>
      </c>
      <c r="AH107" s="263" t="s">
        <v>865</v>
      </c>
      <c r="AI107" s="264" t="s">
        <v>866</v>
      </c>
      <c r="AJ107" s="264">
        <v>0</v>
      </c>
      <c r="AK107" s="264">
        <v>0</v>
      </c>
      <c r="AL107" s="263" t="s">
        <v>867</v>
      </c>
      <c r="AM107" s="188">
        <v>0.15</v>
      </c>
      <c r="AN107" s="188">
        <v>0.05</v>
      </c>
      <c r="AO107" s="188">
        <v>0.4</v>
      </c>
      <c r="AP107" s="188">
        <v>0.4</v>
      </c>
      <c r="AQ107" s="188">
        <v>100</v>
      </c>
      <c r="AR107" s="188">
        <v>5</v>
      </c>
      <c r="AS107" s="188">
        <v>0.91700000000000004</v>
      </c>
      <c r="AT107" s="188">
        <v>0.1</v>
      </c>
      <c r="AU107" s="188">
        <v>45.925060000000002</v>
      </c>
      <c r="AV107" s="188">
        <v>6.9230400000000003</v>
      </c>
      <c r="AW107" s="188">
        <v>1696</v>
      </c>
      <c r="AX107" s="188" t="s">
        <v>864</v>
      </c>
      <c r="AY107" s="188" t="s">
        <v>864</v>
      </c>
      <c r="AZ107" s="188">
        <v>5.2205000000000004</v>
      </c>
      <c r="BA107" s="188">
        <v>0.34661889249330102</v>
      </c>
      <c r="BC107" s="156" t="s">
        <v>949</v>
      </c>
      <c r="BD107" s="156" t="s">
        <v>861</v>
      </c>
      <c r="BE107" s="156" t="s">
        <v>862</v>
      </c>
      <c r="BF107" s="156">
        <v>0.11799999999999999</v>
      </c>
      <c r="BG107" s="156">
        <v>2.8000000000000001E-2</v>
      </c>
      <c r="BH107" s="156">
        <v>2.0529999999999999</v>
      </c>
      <c r="BI107" s="156">
        <v>0.247</v>
      </c>
      <c r="BJ107" s="156">
        <v>1.3839999999999999</v>
      </c>
      <c r="BK107" s="156">
        <v>0.16900000000000001</v>
      </c>
      <c r="BL107" s="156">
        <v>0</v>
      </c>
      <c r="BM107" s="156">
        <v>0</v>
      </c>
      <c r="BN107" s="156">
        <v>3.266</v>
      </c>
      <c r="BO107" s="156">
        <v>0.21199999999999999</v>
      </c>
      <c r="BP107" s="156">
        <v>0.01</v>
      </c>
      <c r="BQ107" s="156">
        <v>1E-3</v>
      </c>
      <c r="BR107" s="156">
        <v>3.5649999999999999</v>
      </c>
      <c r="BS107" s="156">
        <v>0.30099999999999999</v>
      </c>
      <c r="BT107" s="156">
        <v>3.266</v>
      </c>
      <c r="BU107" s="156">
        <v>0.21199999999999999</v>
      </c>
      <c r="BV107" s="188">
        <v>6.8310000000000004</v>
      </c>
      <c r="BW107" s="188">
        <v>0.36799999999999999</v>
      </c>
      <c r="BX107" s="188">
        <v>5.22</v>
      </c>
      <c r="BY107" s="188">
        <v>0.35</v>
      </c>
      <c r="BZ107" s="246">
        <v>0.76400000000000001</v>
      </c>
      <c r="CA107" s="246">
        <v>6.6000000000000003E-2</v>
      </c>
    </row>
    <row r="108" spans="1:79" s="104" customFormat="1" ht="13.2" x14ac:dyDescent="0.25">
      <c r="A108" s="156" t="s">
        <v>1002</v>
      </c>
      <c r="B108" s="156" t="s">
        <v>861</v>
      </c>
      <c r="C108" s="156" t="s">
        <v>862</v>
      </c>
      <c r="D108" s="156" t="s">
        <v>863</v>
      </c>
      <c r="E108" s="265">
        <v>7.1</v>
      </c>
      <c r="F108" s="265">
        <v>0.5</v>
      </c>
      <c r="G108" s="265">
        <v>29.4</v>
      </c>
      <c r="H108" s="265">
        <v>2</v>
      </c>
      <c r="I108" s="188">
        <v>3.89</v>
      </c>
      <c r="J108" s="188">
        <v>0.27</v>
      </c>
      <c r="K108" s="188" t="s">
        <v>864</v>
      </c>
      <c r="L108" s="188" t="s">
        <v>864</v>
      </c>
      <c r="M108" s="188" t="s">
        <v>546</v>
      </c>
      <c r="N108" s="188" t="s">
        <v>864</v>
      </c>
      <c r="O108" s="188" t="s">
        <v>864</v>
      </c>
      <c r="P108" s="188" t="s">
        <v>864</v>
      </c>
      <c r="Q108" s="188" t="s">
        <v>864</v>
      </c>
      <c r="R108" s="188">
        <v>12.5</v>
      </c>
      <c r="S108" s="188">
        <v>0.5</v>
      </c>
      <c r="T108" s="188" t="s">
        <v>864</v>
      </c>
      <c r="U108" s="188" t="s">
        <v>864</v>
      </c>
      <c r="V108" s="188" t="s">
        <v>546</v>
      </c>
      <c r="W108" s="188" t="s">
        <v>864</v>
      </c>
      <c r="X108" s="188" t="s">
        <v>864</v>
      </c>
      <c r="Y108" s="197">
        <v>3.095815</v>
      </c>
      <c r="Z108" s="197">
        <v>0.36969039999999997</v>
      </c>
      <c r="AA108" s="197">
        <v>0.88719559999999997</v>
      </c>
      <c r="AB108" s="197">
        <v>0.10679810000000001</v>
      </c>
      <c r="AC108" s="188" t="s">
        <v>864</v>
      </c>
      <c r="AD108" s="188" t="s">
        <v>864</v>
      </c>
      <c r="AE108" s="188" t="s">
        <v>546</v>
      </c>
      <c r="AF108" s="188">
        <v>850</v>
      </c>
      <c r="AG108" s="188">
        <v>950</v>
      </c>
      <c r="AH108" s="263" t="s">
        <v>865</v>
      </c>
      <c r="AI108" s="264" t="s">
        <v>866</v>
      </c>
      <c r="AJ108" s="264">
        <v>0</v>
      </c>
      <c r="AK108" s="264">
        <v>0</v>
      </c>
      <c r="AL108" s="263" t="s">
        <v>867</v>
      </c>
      <c r="AM108" s="188">
        <v>0.15</v>
      </c>
      <c r="AN108" s="188">
        <v>0.05</v>
      </c>
      <c r="AO108" s="188">
        <v>0.4</v>
      </c>
      <c r="AP108" s="188">
        <v>0.4</v>
      </c>
      <c r="AQ108" s="188">
        <v>100</v>
      </c>
      <c r="AR108" s="188">
        <v>5</v>
      </c>
      <c r="AS108" s="188">
        <v>0.91700000000000004</v>
      </c>
      <c r="AT108" s="188">
        <v>0.1</v>
      </c>
      <c r="AU108" s="188">
        <v>45.925060000000002</v>
      </c>
      <c r="AV108" s="188">
        <v>6.9230400000000003</v>
      </c>
      <c r="AW108" s="188">
        <v>1696</v>
      </c>
      <c r="AX108" s="188" t="s">
        <v>864</v>
      </c>
      <c r="AY108" s="188" t="s">
        <v>864</v>
      </c>
      <c r="AZ108" s="188">
        <v>3.2113546666666664</v>
      </c>
      <c r="BA108" s="188">
        <v>0.31530320062089057</v>
      </c>
      <c r="BC108" s="156" t="s">
        <v>1002</v>
      </c>
      <c r="BD108" s="156" t="s">
        <v>861</v>
      </c>
      <c r="BE108" s="156" t="s">
        <v>862</v>
      </c>
      <c r="BF108" s="156">
        <v>0.11799999999999999</v>
      </c>
      <c r="BG108" s="156">
        <v>2.8000000000000001E-2</v>
      </c>
      <c r="BH108" s="156">
        <v>1.9770000000000001</v>
      </c>
      <c r="BI108" s="156">
        <v>0.24</v>
      </c>
      <c r="BJ108" s="156">
        <v>0.88600000000000001</v>
      </c>
      <c r="BK108" s="156">
        <v>0.11</v>
      </c>
      <c r="BL108" s="156">
        <v>0</v>
      </c>
      <c r="BM108" s="156">
        <v>0</v>
      </c>
      <c r="BN108" s="156">
        <v>3.266</v>
      </c>
      <c r="BO108" s="156">
        <v>0.21199999999999999</v>
      </c>
      <c r="BP108" s="156">
        <v>0.01</v>
      </c>
      <c r="BQ108" s="156">
        <v>1E-3</v>
      </c>
      <c r="BR108" s="156">
        <v>2.9910000000000001</v>
      </c>
      <c r="BS108" s="156">
        <v>0.26500000000000001</v>
      </c>
      <c r="BT108" s="156">
        <v>3.266</v>
      </c>
      <c r="BU108" s="156">
        <v>0.21199999999999999</v>
      </c>
      <c r="BV108" s="188">
        <v>6.2569999999999997</v>
      </c>
      <c r="BW108" s="188">
        <v>0.34</v>
      </c>
      <c r="BX108" s="188">
        <v>3.2113546670000002</v>
      </c>
      <c r="BY108" s="188">
        <v>0.31530320099999998</v>
      </c>
      <c r="BZ108" s="246">
        <v>0.51300000000000001</v>
      </c>
      <c r="CA108" s="246">
        <v>5.8000000000000003E-2</v>
      </c>
    </row>
    <row r="109" spans="1:79" s="104" customFormat="1" ht="13.2" x14ac:dyDescent="0.25">
      <c r="A109" s="156" t="s">
        <v>950</v>
      </c>
      <c r="B109" s="156" t="s">
        <v>861</v>
      </c>
      <c r="C109" s="156" t="s">
        <v>862</v>
      </c>
      <c r="D109" s="156" t="s">
        <v>863</v>
      </c>
      <c r="E109" s="265">
        <v>7.1</v>
      </c>
      <c r="F109" s="265">
        <v>0.5</v>
      </c>
      <c r="G109" s="265">
        <v>29.4</v>
      </c>
      <c r="H109" s="265">
        <v>2</v>
      </c>
      <c r="I109" s="188">
        <v>3.89</v>
      </c>
      <c r="J109" s="188">
        <v>0.27</v>
      </c>
      <c r="K109" s="188" t="s">
        <v>864</v>
      </c>
      <c r="L109" s="188" t="s">
        <v>864</v>
      </c>
      <c r="M109" s="188" t="s">
        <v>546</v>
      </c>
      <c r="N109" s="188" t="s">
        <v>864</v>
      </c>
      <c r="O109" s="188" t="s">
        <v>864</v>
      </c>
      <c r="P109" s="188" t="s">
        <v>864</v>
      </c>
      <c r="Q109" s="188" t="s">
        <v>864</v>
      </c>
      <c r="R109" s="188">
        <v>12.5</v>
      </c>
      <c r="S109" s="188">
        <v>0.5</v>
      </c>
      <c r="T109" s="188" t="s">
        <v>864</v>
      </c>
      <c r="U109" s="188" t="s">
        <v>864</v>
      </c>
      <c r="V109" s="188" t="s">
        <v>546</v>
      </c>
      <c r="W109" s="188" t="s">
        <v>864</v>
      </c>
      <c r="X109" s="188" t="s">
        <v>864</v>
      </c>
      <c r="Y109" s="262">
        <v>3.095815</v>
      </c>
      <c r="Z109" s="262">
        <v>0.36969039999999997</v>
      </c>
      <c r="AA109" s="262">
        <v>0.94974440000000004</v>
      </c>
      <c r="AB109" s="262">
        <v>0.1142968</v>
      </c>
      <c r="AC109" s="188" t="s">
        <v>864</v>
      </c>
      <c r="AD109" s="188" t="s">
        <v>864</v>
      </c>
      <c r="AE109" s="188" t="s">
        <v>546</v>
      </c>
      <c r="AF109" s="188">
        <v>850</v>
      </c>
      <c r="AG109" s="188">
        <v>950</v>
      </c>
      <c r="AH109" s="263" t="s">
        <v>865</v>
      </c>
      <c r="AI109" s="264" t="s">
        <v>866</v>
      </c>
      <c r="AJ109" s="264">
        <v>0</v>
      </c>
      <c r="AK109" s="264">
        <v>0</v>
      </c>
      <c r="AL109" s="263" t="s">
        <v>867</v>
      </c>
      <c r="AM109" s="188">
        <v>0.15</v>
      </c>
      <c r="AN109" s="188">
        <v>0.05</v>
      </c>
      <c r="AO109" s="188">
        <v>0.4</v>
      </c>
      <c r="AP109" s="188">
        <v>0.4</v>
      </c>
      <c r="AQ109" s="188">
        <v>100</v>
      </c>
      <c r="AR109" s="188">
        <v>5</v>
      </c>
      <c r="AS109" s="188">
        <v>0.91700000000000004</v>
      </c>
      <c r="AT109" s="188">
        <v>0.1</v>
      </c>
      <c r="AU109" s="188">
        <v>45.925060000000002</v>
      </c>
      <c r="AV109" s="188">
        <v>6.9230400000000003</v>
      </c>
      <c r="AW109" s="188">
        <v>1696</v>
      </c>
      <c r="AX109" s="188" t="s">
        <v>864</v>
      </c>
      <c r="AY109" s="188" t="s">
        <v>864</v>
      </c>
      <c r="AZ109" s="188">
        <v>5.6260000000000003</v>
      </c>
      <c r="BA109" s="188">
        <v>1598.0719007677601</v>
      </c>
      <c r="BC109" s="156" t="s">
        <v>950</v>
      </c>
      <c r="BD109" s="156" t="s">
        <v>861</v>
      </c>
      <c r="BE109" s="156" t="s">
        <v>862</v>
      </c>
      <c r="BF109" s="156">
        <v>0.11799999999999999</v>
      </c>
      <c r="BG109" s="156">
        <v>2.8000000000000001E-2</v>
      </c>
      <c r="BH109" s="156">
        <v>1.9770000000000001</v>
      </c>
      <c r="BI109" s="156">
        <v>0.24</v>
      </c>
      <c r="BJ109" s="156">
        <v>0.94599999999999995</v>
      </c>
      <c r="BK109" s="156">
        <v>0.11</v>
      </c>
      <c r="BL109" s="156">
        <v>0</v>
      </c>
      <c r="BM109" s="156">
        <v>0</v>
      </c>
      <c r="BN109" s="156">
        <v>3.266</v>
      </c>
      <c r="BO109" s="156">
        <v>0.21199999999999999</v>
      </c>
      <c r="BP109" s="156">
        <v>0.01</v>
      </c>
      <c r="BQ109" s="156">
        <v>1E-3</v>
      </c>
      <c r="BR109" s="156">
        <v>3.0510000000000002</v>
      </c>
      <c r="BS109" s="156">
        <v>0.26500000000000001</v>
      </c>
      <c r="BT109" s="156">
        <v>3.266</v>
      </c>
      <c r="BU109" s="156">
        <v>0.21199999999999999</v>
      </c>
      <c r="BV109" s="156">
        <v>6.3159999999999998</v>
      </c>
      <c r="BW109" s="156">
        <v>0.34</v>
      </c>
      <c r="BX109" s="156">
        <v>5.63</v>
      </c>
      <c r="BY109" s="156">
        <v>1598.07</v>
      </c>
      <c r="BZ109" s="156">
        <v>0.89100000000000001</v>
      </c>
      <c r="CA109" s="156">
        <v>253.001</v>
      </c>
    </row>
    <row r="110" spans="1:79" s="104" customFormat="1" ht="13.2" x14ac:dyDescent="0.25">
      <c r="A110" s="156" t="s">
        <v>1003</v>
      </c>
      <c r="B110" s="156" t="s">
        <v>861</v>
      </c>
      <c r="C110" s="156" t="s">
        <v>862</v>
      </c>
      <c r="D110" s="156" t="s">
        <v>863</v>
      </c>
      <c r="E110" s="265">
        <v>7.1</v>
      </c>
      <c r="F110" s="265">
        <v>0.5</v>
      </c>
      <c r="G110" s="265">
        <v>29.4</v>
      </c>
      <c r="H110" s="265">
        <v>2</v>
      </c>
      <c r="I110" s="188">
        <v>3.89</v>
      </c>
      <c r="J110" s="188">
        <v>0.27</v>
      </c>
      <c r="K110" s="188" t="s">
        <v>864</v>
      </c>
      <c r="L110" s="188" t="s">
        <v>864</v>
      </c>
      <c r="M110" s="188" t="s">
        <v>546</v>
      </c>
      <c r="N110" s="188" t="s">
        <v>864</v>
      </c>
      <c r="O110" s="188" t="s">
        <v>864</v>
      </c>
      <c r="P110" s="188" t="s">
        <v>864</v>
      </c>
      <c r="Q110" s="188" t="s">
        <v>864</v>
      </c>
      <c r="R110" s="188">
        <v>12.5</v>
      </c>
      <c r="S110" s="188">
        <v>0.5</v>
      </c>
      <c r="T110" s="188" t="s">
        <v>864</v>
      </c>
      <c r="U110" s="188" t="s">
        <v>864</v>
      </c>
      <c r="V110" s="188" t="s">
        <v>546</v>
      </c>
      <c r="W110" s="188" t="s">
        <v>864</v>
      </c>
      <c r="X110" s="188" t="s">
        <v>864</v>
      </c>
      <c r="Y110" s="262">
        <v>3.2209889999999999</v>
      </c>
      <c r="Z110" s="262">
        <v>0.38441140000000001</v>
      </c>
      <c r="AA110" s="262">
        <v>1.1865231000000001</v>
      </c>
      <c r="AB110" s="262">
        <v>0.14259250000000001</v>
      </c>
      <c r="AC110" s="188" t="s">
        <v>864</v>
      </c>
      <c r="AD110" s="188" t="s">
        <v>864</v>
      </c>
      <c r="AE110" s="188" t="s">
        <v>546</v>
      </c>
      <c r="AF110" s="188">
        <v>850</v>
      </c>
      <c r="AG110" s="188">
        <v>950</v>
      </c>
      <c r="AH110" s="263" t="s">
        <v>865</v>
      </c>
      <c r="AI110" s="264" t="s">
        <v>866</v>
      </c>
      <c r="AJ110" s="264">
        <v>0</v>
      </c>
      <c r="AK110" s="264">
        <v>0</v>
      </c>
      <c r="AL110" s="263" t="s">
        <v>867</v>
      </c>
      <c r="AM110" s="188">
        <v>0.15</v>
      </c>
      <c r="AN110" s="188">
        <v>0.05</v>
      </c>
      <c r="AO110" s="188">
        <v>0.4</v>
      </c>
      <c r="AP110" s="188">
        <v>0.4</v>
      </c>
      <c r="AQ110" s="188">
        <v>100</v>
      </c>
      <c r="AR110" s="188">
        <v>5</v>
      </c>
      <c r="AS110" s="188">
        <v>0.91700000000000004</v>
      </c>
      <c r="AT110" s="188">
        <v>0.1</v>
      </c>
      <c r="AU110" s="188">
        <v>45.925060000000002</v>
      </c>
      <c r="AV110" s="188">
        <v>6.9230400000000003</v>
      </c>
      <c r="AW110" s="188">
        <v>1696</v>
      </c>
      <c r="AX110" s="188" t="s">
        <v>864</v>
      </c>
      <c r="AY110" s="188" t="s">
        <v>864</v>
      </c>
      <c r="AZ110" s="188">
        <v>10.5898</v>
      </c>
      <c r="BA110" s="188">
        <v>11.4441045761781</v>
      </c>
      <c r="BC110" s="156" t="s">
        <v>1003</v>
      </c>
      <c r="BD110" s="156" t="s">
        <v>861</v>
      </c>
      <c r="BE110" s="156" t="s">
        <v>862</v>
      </c>
      <c r="BF110" s="156">
        <v>0.11799999999999999</v>
      </c>
      <c r="BG110" s="156">
        <v>2.8000000000000001E-2</v>
      </c>
      <c r="BH110" s="156">
        <v>2.0529999999999999</v>
      </c>
      <c r="BI110" s="156">
        <v>0.247</v>
      </c>
      <c r="BJ110" s="156">
        <v>1.1850000000000001</v>
      </c>
      <c r="BK110" s="156">
        <v>0.13900000000000001</v>
      </c>
      <c r="BL110" s="156">
        <v>0</v>
      </c>
      <c r="BM110" s="156">
        <v>0</v>
      </c>
      <c r="BN110" s="156">
        <v>3.266</v>
      </c>
      <c r="BO110" s="156">
        <v>0.21199999999999999</v>
      </c>
      <c r="BP110" s="156">
        <v>0.01</v>
      </c>
      <c r="BQ110" s="156">
        <v>1E-3</v>
      </c>
      <c r="BR110" s="156">
        <v>3.3660000000000001</v>
      </c>
      <c r="BS110" s="156">
        <v>0.28499999999999998</v>
      </c>
      <c r="BT110" s="156">
        <v>3.266</v>
      </c>
      <c r="BU110" s="156">
        <v>0.21199999999999999</v>
      </c>
      <c r="BV110" s="156">
        <v>6.6319999999999997</v>
      </c>
      <c r="BW110" s="156">
        <v>0.35499999999999998</v>
      </c>
      <c r="BX110" s="156">
        <v>10.59</v>
      </c>
      <c r="BY110" s="156">
        <v>11.44</v>
      </c>
      <c r="BZ110" s="156">
        <v>1.597</v>
      </c>
      <c r="CA110" s="156">
        <v>1.7270000000000001</v>
      </c>
    </row>
    <row r="111" spans="1:79" s="104" customFormat="1" ht="13.2" x14ac:dyDescent="0.25">
      <c r="A111" s="156" t="s">
        <v>1004</v>
      </c>
      <c r="B111" s="156" t="s">
        <v>861</v>
      </c>
      <c r="C111" s="156" t="s">
        <v>862</v>
      </c>
      <c r="D111" s="156" t="s">
        <v>863</v>
      </c>
      <c r="E111" s="265">
        <v>7.1</v>
      </c>
      <c r="F111" s="265">
        <v>0.5</v>
      </c>
      <c r="G111" s="265">
        <v>29.4</v>
      </c>
      <c r="H111" s="265">
        <v>2</v>
      </c>
      <c r="I111" s="188">
        <v>3.89</v>
      </c>
      <c r="J111" s="188">
        <v>0.27</v>
      </c>
      <c r="K111" s="188" t="s">
        <v>864</v>
      </c>
      <c r="L111" s="188" t="s">
        <v>864</v>
      </c>
      <c r="M111" s="188" t="s">
        <v>546</v>
      </c>
      <c r="N111" s="188" t="s">
        <v>864</v>
      </c>
      <c r="O111" s="188" t="s">
        <v>864</v>
      </c>
      <c r="P111" s="188" t="s">
        <v>864</v>
      </c>
      <c r="Q111" s="188" t="s">
        <v>864</v>
      </c>
      <c r="R111" s="188">
        <v>12.5</v>
      </c>
      <c r="S111" s="188">
        <v>0.5</v>
      </c>
      <c r="T111" s="188" t="s">
        <v>864</v>
      </c>
      <c r="U111" s="188" t="s">
        <v>864</v>
      </c>
      <c r="V111" s="188" t="s">
        <v>546</v>
      </c>
      <c r="W111" s="188" t="s">
        <v>864</v>
      </c>
      <c r="X111" s="188" t="s">
        <v>864</v>
      </c>
      <c r="Y111" s="262">
        <v>3.2229290000000002</v>
      </c>
      <c r="Z111" s="262">
        <v>0.3846427</v>
      </c>
      <c r="AA111" s="262">
        <v>1.3086504000000001</v>
      </c>
      <c r="AB111" s="262">
        <v>0.157222</v>
      </c>
      <c r="AC111" s="188" t="s">
        <v>864</v>
      </c>
      <c r="AD111" s="188" t="s">
        <v>864</v>
      </c>
      <c r="AE111" s="188" t="s">
        <v>546</v>
      </c>
      <c r="AF111" s="188">
        <v>850</v>
      </c>
      <c r="AG111" s="188">
        <v>950</v>
      </c>
      <c r="AH111" s="263" t="s">
        <v>865</v>
      </c>
      <c r="AI111" s="264" t="s">
        <v>866</v>
      </c>
      <c r="AJ111" s="264">
        <v>0</v>
      </c>
      <c r="AK111" s="264">
        <v>0</v>
      </c>
      <c r="AL111" s="263" t="s">
        <v>867</v>
      </c>
      <c r="AM111" s="188">
        <v>0.15</v>
      </c>
      <c r="AN111" s="188">
        <v>0.05</v>
      </c>
      <c r="AO111" s="188">
        <v>0.4</v>
      </c>
      <c r="AP111" s="188">
        <v>0.4</v>
      </c>
      <c r="AQ111" s="188">
        <v>100</v>
      </c>
      <c r="AR111" s="188">
        <v>5</v>
      </c>
      <c r="AS111" s="188">
        <v>0.91700000000000004</v>
      </c>
      <c r="AT111" s="188">
        <v>0.1</v>
      </c>
      <c r="AU111" s="188">
        <v>45.925060000000002</v>
      </c>
      <c r="AV111" s="188">
        <v>6.9230400000000003</v>
      </c>
      <c r="AW111" s="188">
        <v>1696</v>
      </c>
      <c r="AX111" s="188" t="s">
        <v>864</v>
      </c>
      <c r="AY111" s="188" t="s">
        <v>864</v>
      </c>
      <c r="AZ111" s="188">
        <v>8.4936000000000007</v>
      </c>
      <c r="BA111" s="188">
        <v>5.6754571099047304</v>
      </c>
      <c r="BC111" s="156" t="s">
        <v>1004</v>
      </c>
      <c r="BD111" s="156" t="s">
        <v>861</v>
      </c>
      <c r="BE111" s="156" t="s">
        <v>862</v>
      </c>
      <c r="BF111" s="156">
        <v>0.11799999999999999</v>
      </c>
      <c r="BG111" s="156">
        <v>2.8000000000000001E-2</v>
      </c>
      <c r="BH111" s="156">
        <v>2.0529999999999999</v>
      </c>
      <c r="BI111" s="156">
        <v>0.247</v>
      </c>
      <c r="BJ111" s="156">
        <v>1.304</v>
      </c>
      <c r="BK111" s="156">
        <v>0.159</v>
      </c>
      <c r="BL111" s="156">
        <v>0</v>
      </c>
      <c r="BM111" s="156">
        <v>0</v>
      </c>
      <c r="BN111" s="156">
        <v>3.266</v>
      </c>
      <c r="BO111" s="156">
        <v>0.21199999999999999</v>
      </c>
      <c r="BP111" s="156">
        <v>0.01</v>
      </c>
      <c r="BQ111" s="156">
        <v>1E-3</v>
      </c>
      <c r="BR111" s="156">
        <v>3.4860000000000002</v>
      </c>
      <c r="BS111" s="156">
        <v>0.29499999999999998</v>
      </c>
      <c r="BT111" s="156">
        <v>3.266</v>
      </c>
      <c r="BU111" s="156">
        <v>0.21199999999999999</v>
      </c>
      <c r="BV111" s="156">
        <v>6.7510000000000003</v>
      </c>
      <c r="BW111" s="156">
        <v>0.36299999999999999</v>
      </c>
      <c r="BX111" s="156">
        <v>8.49</v>
      </c>
      <c r="BY111" s="156">
        <v>5.68</v>
      </c>
      <c r="BZ111" s="156">
        <v>1.258</v>
      </c>
      <c r="CA111" s="156">
        <v>0.84399999999999997</v>
      </c>
    </row>
    <row r="112" spans="1:79" s="104" customFormat="1" ht="13.2" x14ac:dyDescent="0.25">
      <c r="A112" s="156" t="s">
        <v>1005</v>
      </c>
      <c r="B112" s="156" t="s">
        <v>861</v>
      </c>
      <c r="C112" s="156" t="s">
        <v>862</v>
      </c>
      <c r="D112" s="156" t="s">
        <v>863</v>
      </c>
      <c r="E112" s="265">
        <v>7.1</v>
      </c>
      <c r="F112" s="265">
        <v>0.5</v>
      </c>
      <c r="G112" s="265">
        <v>29.4</v>
      </c>
      <c r="H112" s="265">
        <v>2</v>
      </c>
      <c r="I112" s="188">
        <v>3.89</v>
      </c>
      <c r="J112" s="188">
        <v>0.27</v>
      </c>
      <c r="K112" s="188" t="s">
        <v>864</v>
      </c>
      <c r="L112" s="188" t="s">
        <v>864</v>
      </c>
      <c r="M112" s="188" t="s">
        <v>546</v>
      </c>
      <c r="N112" s="188" t="s">
        <v>864</v>
      </c>
      <c r="O112" s="188" t="s">
        <v>864</v>
      </c>
      <c r="P112" s="188" t="s">
        <v>864</v>
      </c>
      <c r="Q112" s="188" t="s">
        <v>864</v>
      </c>
      <c r="R112" s="188">
        <v>12.5</v>
      </c>
      <c r="S112" s="188">
        <v>0.5</v>
      </c>
      <c r="T112" s="188" t="s">
        <v>864</v>
      </c>
      <c r="U112" s="188" t="s">
        <v>864</v>
      </c>
      <c r="V112" s="188" t="s">
        <v>546</v>
      </c>
      <c r="W112" s="188" t="s">
        <v>864</v>
      </c>
      <c r="X112" s="188" t="s">
        <v>864</v>
      </c>
      <c r="Y112" s="262">
        <v>3.2229969999999999</v>
      </c>
      <c r="Z112" s="262">
        <v>0.38465080000000001</v>
      </c>
      <c r="AA112" s="262">
        <v>1.3862317</v>
      </c>
      <c r="AB112" s="262">
        <v>0.16652610000000001</v>
      </c>
      <c r="AC112" s="188" t="s">
        <v>864</v>
      </c>
      <c r="AD112" s="188" t="s">
        <v>864</v>
      </c>
      <c r="AE112" s="188" t="s">
        <v>546</v>
      </c>
      <c r="AF112" s="188">
        <v>850</v>
      </c>
      <c r="AG112" s="188">
        <v>950</v>
      </c>
      <c r="AH112" s="263" t="s">
        <v>865</v>
      </c>
      <c r="AI112" s="264" t="s">
        <v>866</v>
      </c>
      <c r="AJ112" s="264">
        <v>0</v>
      </c>
      <c r="AK112" s="264">
        <v>0</v>
      </c>
      <c r="AL112" s="263" t="s">
        <v>867</v>
      </c>
      <c r="AM112" s="188">
        <v>0.15</v>
      </c>
      <c r="AN112" s="188">
        <v>0.05</v>
      </c>
      <c r="AO112" s="188">
        <v>0.4</v>
      </c>
      <c r="AP112" s="188">
        <v>0.4</v>
      </c>
      <c r="AQ112" s="188">
        <v>100</v>
      </c>
      <c r="AR112" s="188">
        <v>5</v>
      </c>
      <c r="AS112" s="188">
        <v>0.91700000000000004</v>
      </c>
      <c r="AT112" s="188">
        <v>0.1</v>
      </c>
      <c r="AU112" s="188">
        <v>45.925060000000002</v>
      </c>
      <c r="AV112" s="188">
        <v>6.9230400000000003</v>
      </c>
      <c r="AW112" s="188">
        <v>1696</v>
      </c>
      <c r="AX112" s="188" t="s">
        <v>864</v>
      </c>
      <c r="AY112" s="188" t="s">
        <v>864</v>
      </c>
      <c r="AZ112" s="188">
        <v>29.549299999999999</v>
      </c>
      <c r="BA112" s="188">
        <v>40.195735366631702</v>
      </c>
      <c r="BC112" s="156" t="s">
        <v>1005</v>
      </c>
      <c r="BD112" s="156" t="s">
        <v>861</v>
      </c>
      <c r="BE112" s="156" t="s">
        <v>862</v>
      </c>
      <c r="BF112" s="156">
        <v>0.11799999999999999</v>
      </c>
      <c r="BG112" s="156">
        <v>2.8000000000000001E-2</v>
      </c>
      <c r="BH112" s="156">
        <v>2.0529999999999999</v>
      </c>
      <c r="BI112" s="156">
        <v>0.247</v>
      </c>
      <c r="BJ112" s="156">
        <v>1.3839999999999999</v>
      </c>
      <c r="BK112" s="156">
        <v>0.16900000000000001</v>
      </c>
      <c r="BL112" s="156">
        <v>0</v>
      </c>
      <c r="BM112" s="156">
        <v>0</v>
      </c>
      <c r="BN112" s="156">
        <v>3.266</v>
      </c>
      <c r="BO112" s="156">
        <v>0.21199999999999999</v>
      </c>
      <c r="BP112" s="156">
        <v>0.01</v>
      </c>
      <c r="BQ112" s="156">
        <v>1E-3</v>
      </c>
      <c r="BR112" s="156">
        <v>3.5649999999999999</v>
      </c>
      <c r="BS112" s="156">
        <v>0.30099999999999999</v>
      </c>
      <c r="BT112" s="156">
        <v>3.266</v>
      </c>
      <c r="BU112" s="156">
        <v>0.21199999999999999</v>
      </c>
      <c r="BV112" s="156">
        <v>6.8310000000000004</v>
      </c>
      <c r="BW112" s="156">
        <v>0.36799999999999999</v>
      </c>
      <c r="BX112" s="156">
        <v>29.55</v>
      </c>
      <c r="BY112" s="156">
        <v>40.200000000000003</v>
      </c>
      <c r="BZ112" s="156">
        <v>4.3259999999999996</v>
      </c>
      <c r="CA112" s="156">
        <v>5.89</v>
      </c>
    </row>
    <row r="113" spans="1:79" s="104" customFormat="1" ht="13.2" x14ac:dyDescent="0.25">
      <c r="A113" s="156" t="s">
        <v>1006</v>
      </c>
      <c r="B113" s="156" t="s">
        <v>861</v>
      </c>
      <c r="C113" s="156" t="s">
        <v>862</v>
      </c>
      <c r="D113" s="156" t="s">
        <v>863</v>
      </c>
      <c r="E113" s="265">
        <v>7.1</v>
      </c>
      <c r="F113" s="265">
        <v>0.5</v>
      </c>
      <c r="G113" s="265">
        <v>29.4</v>
      </c>
      <c r="H113" s="265">
        <v>2</v>
      </c>
      <c r="I113" s="188">
        <v>3.89</v>
      </c>
      <c r="J113" s="188">
        <v>0.27</v>
      </c>
      <c r="K113" s="188" t="s">
        <v>864</v>
      </c>
      <c r="L113" s="188" t="s">
        <v>864</v>
      </c>
      <c r="M113" s="188" t="s">
        <v>546</v>
      </c>
      <c r="N113" s="188" t="s">
        <v>864</v>
      </c>
      <c r="O113" s="188" t="s">
        <v>864</v>
      </c>
      <c r="P113" s="188" t="s">
        <v>864</v>
      </c>
      <c r="Q113" s="188" t="s">
        <v>864</v>
      </c>
      <c r="R113" s="188">
        <v>12.5</v>
      </c>
      <c r="S113" s="188">
        <v>0.5</v>
      </c>
      <c r="T113" s="188" t="s">
        <v>864</v>
      </c>
      <c r="U113" s="188" t="s">
        <v>864</v>
      </c>
      <c r="V113" s="188" t="s">
        <v>546</v>
      </c>
      <c r="W113" s="188" t="s">
        <v>864</v>
      </c>
      <c r="X113" s="188" t="s">
        <v>864</v>
      </c>
      <c r="Y113" s="262">
        <v>3.2229999999999999</v>
      </c>
      <c r="Z113" s="262">
        <v>0.38465129999999997</v>
      </c>
      <c r="AA113" s="262">
        <v>1.4710859000000001</v>
      </c>
      <c r="AB113" s="262">
        <v>0.17671020000000001</v>
      </c>
      <c r="AC113" s="188" t="s">
        <v>864</v>
      </c>
      <c r="AD113" s="188" t="s">
        <v>864</v>
      </c>
      <c r="AE113" s="188" t="s">
        <v>546</v>
      </c>
      <c r="AF113" s="188">
        <v>850</v>
      </c>
      <c r="AG113" s="188">
        <v>950</v>
      </c>
      <c r="AH113" s="263" t="s">
        <v>865</v>
      </c>
      <c r="AI113" s="264" t="s">
        <v>866</v>
      </c>
      <c r="AJ113" s="264">
        <v>0</v>
      </c>
      <c r="AK113" s="264">
        <v>0</v>
      </c>
      <c r="AL113" s="263" t="s">
        <v>867</v>
      </c>
      <c r="AM113" s="188">
        <v>0.15</v>
      </c>
      <c r="AN113" s="188">
        <v>0.05</v>
      </c>
      <c r="AO113" s="188">
        <v>0.4</v>
      </c>
      <c r="AP113" s="188">
        <v>0.4</v>
      </c>
      <c r="AQ113" s="188">
        <v>100</v>
      </c>
      <c r="AR113" s="188">
        <v>5</v>
      </c>
      <c r="AS113" s="188">
        <v>0.91700000000000004</v>
      </c>
      <c r="AT113" s="188">
        <v>0.1</v>
      </c>
      <c r="AU113" s="188">
        <v>45.925060000000002</v>
      </c>
      <c r="AV113" s="188">
        <v>6.9230400000000003</v>
      </c>
      <c r="AW113" s="188">
        <v>1696</v>
      </c>
      <c r="AX113" s="188" t="s">
        <v>864</v>
      </c>
      <c r="AY113" s="188" t="s">
        <v>864</v>
      </c>
      <c r="AZ113" s="188">
        <v>58.947099999999999</v>
      </c>
      <c r="BA113" s="188">
        <v>3.4548201606153199</v>
      </c>
      <c r="BC113" s="156" t="s">
        <v>1006</v>
      </c>
      <c r="BD113" s="156" t="s">
        <v>861</v>
      </c>
      <c r="BE113" s="156" t="s">
        <v>862</v>
      </c>
      <c r="BF113" s="156">
        <v>0.11799999999999999</v>
      </c>
      <c r="BG113" s="156">
        <v>2.8000000000000001E-2</v>
      </c>
      <c r="BH113" s="156">
        <v>2.0529999999999999</v>
      </c>
      <c r="BI113" s="156">
        <v>0.247</v>
      </c>
      <c r="BJ113" s="156">
        <v>1.4630000000000001</v>
      </c>
      <c r="BK113" s="156">
        <v>0.17899999999999999</v>
      </c>
      <c r="BL113" s="156">
        <v>0</v>
      </c>
      <c r="BM113" s="156">
        <v>0</v>
      </c>
      <c r="BN113" s="156">
        <v>3.266</v>
      </c>
      <c r="BO113" s="156">
        <v>0.21199999999999999</v>
      </c>
      <c r="BP113" s="156">
        <v>0.01</v>
      </c>
      <c r="BQ113" s="156">
        <v>1E-3</v>
      </c>
      <c r="BR113" s="156">
        <v>3.645</v>
      </c>
      <c r="BS113" s="156">
        <v>0.30599999999999999</v>
      </c>
      <c r="BT113" s="156">
        <v>3.266</v>
      </c>
      <c r="BU113" s="156">
        <v>0.21199999999999999</v>
      </c>
      <c r="BV113" s="156">
        <v>6.9109999999999996</v>
      </c>
      <c r="BW113" s="156">
        <v>0.372</v>
      </c>
      <c r="BX113" s="156">
        <v>58.95</v>
      </c>
      <c r="BY113" s="156">
        <v>3.45</v>
      </c>
      <c r="BZ113" s="156">
        <v>8.5299999999999994</v>
      </c>
      <c r="CA113" s="156">
        <v>0.67900000000000005</v>
      </c>
    </row>
    <row r="114" spans="1:79" s="104" customFormat="1" ht="13.2" x14ac:dyDescent="0.25">
      <c r="A114" s="156" t="s">
        <v>1007</v>
      </c>
      <c r="B114" s="156" t="s">
        <v>861</v>
      </c>
      <c r="C114" s="156" t="s">
        <v>862</v>
      </c>
      <c r="D114" s="156" t="s">
        <v>863</v>
      </c>
      <c r="E114" s="265">
        <v>7.1</v>
      </c>
      <c r="F114" s="265">
        <v>0.5</v>
      </c>
      <c r="G114" s="265">
        <v>29.4</v>
      </c>
      <c r="H114" s="265">
        <v>2</v>
      </c>
      <c r="I114" s="188">
        <v>3.89</v>
      </c>
      <c r="J114" s="188">
        <v>0.27</v>
      </c>
      <c r="K114" s="188" t="s">
        <v>864</v>
      </c>
      <c r="L114" s="188" t="s">
        <v>864</v>
      </c>
      <c r="M114" s="188" t="s">
        <v>546</v>
      </c>
      <c r="N114" s="188" t="s">
        <v>864</v>
      </c>
      <c r="O114" s="188" t="s">
        <v>864</v>
      </c>
      <c r="P114" s="188" t="s">
        <v>864</v>
      </c>
      <c r="Q114" s="188" t="s">
        <v>864</v>
      </c>
      <c r="R114" s="188">
        <v>12.5</v>
      </c>
      <c r="S114" s="188">
        <v>0.5</v>
      </c>
      <c r="T114" s="188" t="s">
        <v>864</v>
      </c>
      <c r="U114" s="188" t="s">
        <v>864</v>
      </c>
      <c r="V114" s="188" t="s">
        <v>546</v>
      </c>
      <c r="W114" s="188" t="s">
        <v>864</v>
      </c>
      <c r="X114" s="188" t="s">
        <v>864</v>
      </c>
      <c r="Y114" s="262">
        <v>3.2229999999999999</v>
      </c>
      <c r="Z114" s="262">
        <v>0.38465129999999997</v>
      </c>
      <c r="AA114" s="262">
        <v>1.4919321999999999</v>
      </c>
      <c r="AB114" s="262">
        <v>0.17921329999999999</v>
      </c>
      <c r="AC114" s="188" t="s">
        <v>864</v>
      </c>
      <c r="AD114" s="188" t="s">
        <v>864</v>
      </c>
      <c r="AE114" s="188" t="s">
        <v>546</v>
      </c>
      <c r="AF114" s="188">
        <v>850</v>
      </c>
      <c r="AG114" s="188">
        <v>950</v>
      </c>
      <c r="AH114" s="263" t="s">
        <v>865</v>
      </c>
      <c r="AI114" s="264" t="s">
        <v>866</v>
      </c>
      <c r="AJ114" s="264">
        <v>0</v>
      </c>
      <c r="AK114" s="264">
        <v>0</v>
      </c>
      <c r="AL114" s="263" t="s">
        <v>867</v>
      </c>
      <c r="AM114" s="188">
        <v>0.15</v>
      </c>
      <c r="AN114" s="188">
        <v>0.05</v>
      </c>
      <c r="AO114" s="188">
        <v>0.4</v>
      </c>
      <c r="AP114" s="188">
        <v>0.4</v>
      </c>
      <c r="AQ114" s="188">
        <v>100</v>
      </c>
      <c r="AR114" s="188">
        <v>5</v>
      </c>
      <c r="AS114" s="188">
        <v>0.91700000000000004</v>
      </c>
      <c r="AT114" s="188">
        <v>0.1</v>
      </c>
      <c r="AU114" s="188">
        <v>45.925060000000002</v>
      </c>
      <c r="AV114" s="188">
        <v>6.9230400000000003</v>
      </c>
      <c r="AW114" s="188">
        <v>1696</v>
      </c>
      <c r="AX114" s="188" t="s">
        <v>864</v>
      </c>
      <c r="AY114" s="188" t="s">
        <v>864</v>
      </c>
      <c r="AZ114" s="188">
        <v>60.094200000000001</v>
      </c>
      <c r="BA114" s="188">
        <v>234.19709116498399</v>
      </c>
      <c r="BC114" s="156" t="s">
        <v>1007</v>
      </c>
      <c r="BD114" s="156" t="s">
        <v>861</v>
      </c>
      <c r="BE114" s="156" t="s">
        <v>862</v>
      </c>
      <c r="BF114" s="156">
        <v>0.11799999999999999</v>
      </c>
      <c r="BG114" s="156">
        <v>2.8000000000000001E-2</v>
      </c>
      <c r="BH114" s="156">
        <v>2.0529999999999999</v>
      </c>
      <c r="BI114" s="156">
        <v>0.247</v>
      </c>
      <c r="BJ114" s="156">
        <v>1.4830000000000001</v>
      </c>
      <c r="BK114" s="156">
        <v>0.17899999999999999</v>
      </c>
      <c r="BL114" s="156">
        <v>0</v>
      </c>
      <c r="BM114" s="156">
        <v>0</v>
      </c>
      <c r="BN114" s="156">
        <v>3.266</v>
      </c>
      <c r="BO114" s="156">
        <v>0.21199999999999999</v>
      </c>
      <c r="BP114" s="156">
        <v>0.01</v>
      </c>
      <c r="BQ114" s="156">
        <v>1E-3</v>
      </c>
      <c r="BR114" s="156">
        <v>3.665</v>
      </c>
      <c r="BS114" s="156">
        <v>0.30599999999999999</v>
      </c>
      <c r="BT114" s="156">
        <v>3.266</v>
      </c>
      <c r="BU114" s="156">
        <v>0.21199999999999999</v>
      </c>
      <c r="BV114" s="156">
        <v>6.931</v>
      </c>
      <c r="BW114" s="156">
        <v>0.372</v>
      </c>
      <c r="BX114" s="156">
        <v>60.09</v>
      </c>
      <c r="BY114" s="156">
        <v>234.2</v>
      </c>
      <c r="BZ114" s="156">
        <v>8.67</v>
      </c>
      <c r="CA114" s="156">
        <v>33.795999999999999</v>
      </c>
    </row>
    <row r="115" spans="1:79" s="104" customFormat="1" ht="13.2" x14ac:dyDescent="0.25">
      <c r="A115" s="237" t="s">
        <v>951</v>
      </c>
      <c r="B115" s="156" t="s">
        <v>861</v>
      </c>
      <c r="C115" s="156" t="s">
        <v>862</v>
      </c>
      <c r="D115" s="156" t="s">
        <v>863</v>
      </c>
      <c r="E115" s="265">
        <v>7.1</v>
      </c>
      <c r="F115" s="265">
        <v>0.5</v>
      </c>
      <c r="G115" s="265">
        <v>28.8</v>
      </c>
      <c r="H115" s="265">
        <v>2</v>
      </c>
      <c r="I115" s="188">
        <v>2.78</v>
      </c>
      <c r="J115" s="188">
        <v>0.21</v>
      </c>
      <c r="K115" s="188" t="s">
        <v>864</v>
      </c>
      <c r="L115" s="188" t="s">
        <v>864</v>
      </c>
      <c r="M115" s="188" t="s">
        <v>546</v>
      </c>
      <c r="N115" s="188" t="s">
        <v>864</v>
      </c>
      <c r="O115" s="188" t="s">
        <v>864</v>
      </c>
      <c r="P115" s="188" t="s">
        <v>864</v>
      </c>
      <c r="Q115" s="188" t="s">
        <v>864</v>
      </c>
      <c r="R115" s="188">
        <v>12.5</v>
      </c>
      <c r="S115" s="188">
        <v>0.5</v>
      </c>
      <c r="T115" s="188" t="s">
        <v>864</v>
      </c>
      <c r="U115" s="188" t="s">
        <v>864</v>
      </c>
      <c r="V115" s="188" t="s">
        <v>546</v>
      </c>
      <c r="W115" s="188" t="s">
        <v>864</v>
      </c>
      <c r="X115" s="188" t="s">
        <v>864</v>
      </c>
      <c r="Y115" s="262">
        <v>2.3222939999999999</v>
      </c>
      <c r="Z115" s="262">
        <v>0.28936220000000001</v>
      </c>
      <c r="AA115" s="262">
        <v>0.46628209999999998</v>
      </c>
      <c r="AB115" s="262">
        <v>5.8504720000000003E-2</v>
      </c>
      <c r="AC115" s="188" t="s">
        <v>864</v>
      </c>
      <c r="AD115" s="188" t="s">
        <v>864</v>
      </c>
      <c r="AE115" s="188" t="s">
        <v>546</v>
      </c>
      <c r="AF115" s="188">
        <v>850</v>
      </c>
      <c r="AG115" s="188">
        <v>950</v>
      </c>
      <c r="AH115" s="263" t="s">
        <v>865</v>
      </c>
      <c r="AI115" s="264" t="s">
        <v>866</v>
      </c>
      <c r="AJ115" s="264">
        <v>0</v>
      </c>
      <c r="AK115" s="264">
        <v>0</v>
      </c>
      <c r="AL115" s="263" t="s">
        <v>867</v>
      </c>
      <c r="AM115" s="188">
        <v>0.15</v>
      </c>
      <c r="AN115" s="188">
        <v>0.05</v>
      </c>
      <c r="AO115" s="188">
        <v>0.4</v>
      </c>
      <c r="AP115" s="188">
        <v>0.4</v>
      </c>
      <c r="AQ115" s="188">
        <v>100</v>
      </c>
      <c r="AR115" s="188">
        <v>5</v>
      </c>
      <c r="AS115" s="188">
        <v>0.91700000000000004</v>
      </c>
      <c r="AT115" s="188">
        <v>0.1</v>
      </c>
      <c r="AU115" s="188">
        <v>45.924149999999997</v>
      </c>
      <c r="AV115" s="188">
        <v>6.9231800000000003</v>
      </c>
      <c r="AW115" s="156">
        <v>1696</v>
      </c>
      <c r="AX115" s="188" t="s">
        <v>864</v>
      </c>
      <c r="AY115" s="188" t="s">
        <v>864</v>
      </c>
      <c r="AZ115" s="188">
        <v>1.7020400596773599</v>
      </c>
      <c r="BA115" s="188">
        <v>0.21239985748141699</v>
      </c>
      <c r="BC115" s="237" t="s">
        <v>951</v>
      </c>
      <c r="BD115" s="156" t="s">
        <v>861</v>
      </c>
      <c r="BE115" s="156" t="s">
        <v>862</v>
      </c>
      <c r="BF115" s="156">
        <v>0.11700000000000001</v>
      </c>
      <c r="BG115" s="156">
        <v>2.8000000000000001E-2</v>
      </c>
      <c r="BH115" s="156">
        <v>1.4790000000000001</v>
      </c>
      <c r="BI115" s="156">
        <v>0.188</v>
      </c>
      <c r="BJ115" s="156">
        <v>0.46800000000000003</v>
      </c>
      <c r="BK115" s="156">
        <v>0.06</v>
      </c>
      <c r="BL115" s="156">
        <v>0</v>
      </c>
      <c r="BM115" s="156">
        <v>0</v>
      </c>
      <c r="BN115" s="156">
        <v>3.266</v>
      </c>
      <c r="BO115" s="156">
        <v>0.21199999999999999</v>
      </c>
      <c r="BP115" s="156">
        <v>0.01</v>
      </c>
      <c r="BQ115" s="156">
        <v>1E-3</v>
      </c>
      <c r="BR115" s="156">
        <v>2.0739999999999998</v>
      </c>
      <c r="BS115" s="156">
        <v>0.19900000000000001</v>
      </c>
      <c r="BT115" s="156">
        <v>3.266</v>
      </c>
      <c r="BU115" s="156">
        <v>0.21199999999999999</v>
      </c>
      <c r="BV115" s="156">
        <v>5.34</v>
      </c>
      <c r="BW115" s="156">
        <v>0.29099999999999998</v>
      </c>
      <c r="BX115" s="156">
        <v>1.7</v>
      </c>
      <c r="BY115" s="156">
        <v>0.21</v>
      </c>
      <c r="BZ115" s="156">
        <v>0.318</v>
      </c>
      <c r="CA115" s="156">
        <v>4.2999999999999997E-2</v>
      </c>
    </row>
    <row r="116" spans="1:79" s="104" customFormat="1" ht="13.2" x14ac:dyDescent="0.25">
      <c r="A116" s="156" t="s">
        <v>952</v>
      </c>
      <c r="B116" s="156" t="s">
        <v>861</v>
      </c>
      <c r="C116" s="156" t="s">
        <v>862</v>
      </c>
      <c r="D116" s="156" t="s">
        <v>863</v>
      </c>
      <c r="E116" s="265">
        <v>7.1</v>
      </c>
      <c r="F116" s="265">
        <v>0.5</v>
      </c>
      <c r="G116" s="265">
        <v>28.8</v>
      </c>
      <c r="H116" s="265">
        <v>2</v>
      </c>
      <c r="I116" s="188">
        <v>2.78</v>
      </c>
      <c r="J116" s="188">
        <v>0.21</v>
      </c>
      <c r="K116" s="188" t="s">
        <v>864</v>
      </c>
      <c r="L116" s="188" t="s">
        <v>864</v>
      </c>
      <c r="M116" s="188" t="s">
        <v>546</v>
      </c>
      <c r="N116" s="188" t="s">
        <v>864</v>
      </c>
      <c r="O116" s="188" t="s">
        <v>864</v>
      </c>
      <c r="P116" s="188" t="s">
        <v>864</v>
      </c>
      <c r="Q116" s="188" t="s">
        <v>864</v>
      </c>
      <c r="R116" s="188">
        <v>12.5</v>
      </c>
      <c r="S116" s="188">
        <v>0.5</v>
      </c>
      <c r="T116" s="188" t="s">
        <v>864</v>
      </c>
      <c r="U116" s="188" t="s">
        <v>864</v>
      </c>
      <c r="V116" s="188" t="s">
        <v>546</v>
      </c>
      <c r="W116" s="188" t="s">
        <v>864</v>
      </c>
      <c r="X116" s="188" t="s">
        <v>864</v>
      </c>
      <c r="Y116" s="262">
        <v>2.603577</v>
      </c>
      <c r="Z116" s="262">
        <v>0.32264949999999998</v>
      </c>
      <c r="AA116" s="262">
        <v>0.6181297</v>
      </c>
      <c r="AB116" s="262">
        <v>7.6986170000000007E-2</v>
      </c>
      <c r="AC116" s="188" t="s">
        <v>864</v>
      </c>
      <c r="AD116" s="188" t="s">
        <v>864</v>
      </c>
      <c r="AE116" s="188" t="s">
        <v>546</v>
      </c>
      <c r="AF116" s="188">
        <v>850</v>
      </c>
      <c r="AG116" s="188">
        <v>950</v>
      </c>
      <c r="AH116" s="263" t="s">
        <v>865</v>
      </c>
      <c r="AI116" s="264" t="s">
        <v>866</v>
      </c>
      <c r="AJ116" s="264">
        <v>0</v>
      </c>
      <c r="AK116" s="264">
        <v>0</v>
      </c>
      <c r="AL116" s="263" t="s">
        <v>867</v>
      </c>
      <c r="AM116" s="188">
        <v>0.15</v>
      </c>
      <c r="AN116" s="188">
        <v>0.05</v>
      </c>
      <c r="AO116" s="188">
        <v>0.4</v>
      </c>
      <c r="AP116" s="188">
        <v>0.4</v>
      </c>
      <c r="AQ116" s="188">
        <v>100</v>
      </c>
      <c r="AR116" s="188">
        <v>5</v>
      </c>
      <c r="AS116" s="188">
        <v>0.91700000000000004</v>
      </c>
      <c r="AT116" s="188">
        <v>0.1</v>
      </c>
      <c r="AU116" s="188">
        <v>45.924149999999997</v>
      </c>
      <c r="AV116" s="188">
        <v>6.9231800000000003</v>
      </c>
      <c r="AW116" s="156">
        <v>1696</v>
      </c>
      <c r="AX116" s="188" t="s">
        <v>864</v>
      </c>
      <c r="AY116" s="188" t="s">
        <v>864</v>
      </c>
      <c r="AZ116" s="188">
        <v>3.2525740727888501</v>
      </c>
      <c r="BA116" s="188">
        <v>9.9417432473197204E-2</v>
      </c>
      <c r="BC116" s="156" t="s">
        <v>952</v>
      </c>
      <c r="BD116" s="156" t="s">
        <v>861</v>
      </c>
      <c r="BE116" s="156" t="s">
        <v>862</v>
      </c>
      <c r="BF116" s="156">
        <v>0.11700000000000001</v>
      </c>
      <c r="BG116" s="156">
        <v>2.8000000000000001E-2</v>
      </c>
      <c r="BH116" s="156">
        <v>1.6579999999999999</v>
      </c>
      <c r="BI116" s="156">
        <v>0.20699999999999999</v>
      </c>
      <c r="BJ116" s="156">
        <v>0.61699999999999999</v>
      </c>
      <c r="BK116" s="156">
        <v>0.08</v>
      </c>
      <c r="BL116" s="156">
        <v>0</v>
      </c>
      <c r="BM116" s="156">
        <v>0</v>
      </c>
      <c r="BN116" s="156">
        <v>3.266</v>
      </c>
      <c r="BO116" s="156">
        <v>0.21199999999999999</v>
      </c>
      <c r="BP116" s="156">
        <v>0.01</v>
      </c>
      <c r="BQ116" s="156">
        <v>1E-3</v>
      </c>
      <c r="BR116" s="156">
        <v>2.4020000000000001</v>
      </c>
      <c r="BS116" s="156">
        <v>0.224</v>
      </c>
      <c r="BT116" s="156">
        <v>3.266</v>
      </c>
      <c r="BU116" s="156">
        <v>0.21199999999999999</v>
      </c>
      <c r="BV116" s="156">
        <v>5.6680000000000001</v>
      </c>
      <c r="BW116" s="156">
        <v>0.308</v>
      </c>
      <c r="BX116" s="156">
        <v>3.25</v>
      </c>
      <c r="BY116" s="156">
        <v>0.1</v>
      </c>
      <c r="BZ116" s="156">
        <v>0.57299999999999995</v>
      </c>
      <c r="CA116" s="156">
        <v>3.5999999999999997E-2</v>
      </c>
    </row>
    <row r="117" spans="1:79" s="104" customFormat="1" ht="13.2" x14ac:dyDescent="0.25">
      <c r="A117" s="156" t="s">
        <v>953</v>
      </c>
      <c r="B117" s="156" t="s">
        <v>861</v>
      </c>
      <c r="C117" s="156" t="s">
        <v>862</v>
      </c>
      <c r="D117" s="156" t="s">
        <v>863</v>
      </c>
      <c r="E117" s="265">
        <v>7.1</v>
      </c>
      <c r="F117" s="265">
        <v>0.5</v>
      </c>
      <c r="G117" s="265">
        <v>28.8</v>
      </c>
      <c r="H117" s="265">
        <v>2</v>
      </c>
      <c r="I117" s="188">
        <v>2.78</v>
      </c>
      <c r="J117" s="188">
        <v>0.21</v>
      </c>
      <c r="K117" s="188" t="s">
        <v>864</v>
      </c>
      <c r="L117" s="188" t="s">
        <v>864</v>
      </c>
      <c r="M117" s="188" t="s">
        <v>546</v>
      </c>
      <c r="N117" s="188" t="s">
        <v>864</v>
      </c>
      <c r="O117" s="188" t="s">
        <v>864</v>
      </c>
      <c r="P117" s="188" t="s">
        <v>864</v>
      </c>
      <c r="Q117" s="188" t="s">
        <v>864</v>
      </c>
      <c r="R117" s="188">
        <v>12.5</v>
      </c>
      <c r="S117" s="188">
        <v>0.5</v>
      </c>
      <c r="T117" s="188" t="s">
        <v>864</v>
      </c>
      <c r="U117" s="188" t="s">
        <v>864</v>
      </c>
      <c r="V117" s="188" t="s">
        <v>546</v>
      </c>
      <c r="W117" s="188" t="s">
        <v>864</v>
      </c>
      <c r="X117" s="188" t="s">
        <v>864</v>
      </c>
      <c r="Y117" s="262">
        <v>2.6151239999999998</v>
      </c>
      <c r="Z117" s="262">
        <v>0.32407619999999998</v>
      </c>
      <c r="AA117" s="262">
        <v>0.67712839999999996</v>
      </c>
      <c r="AB117" s="262">
        <v>8.4274420000000003E-2</v>
      </c>
      <c r="AC117" s="188" t="s">
        <v>864</v>
      </c>
      <c r="AD117" s="188" t="s">
        <v>864</v>
      </c>
      <c r="AE117" s="188" t="s">
        <v>546</v>
      </c>
      <c r="AF117" s="188">
        <v>850</v>
      </c>
      <c r="AG117" s="188">
        <v>950</v>
      </c>
      <c r="AH117" s="263" t="s">
        <v>865</v>
      </c>
      <c r="AI117" s="264" t="s">
        <v>866</v>
      </c>
      <c r="AJ117" s="264">
        <v>0</v>
      </c>
      <c r="AK117" s="264">
        <v>0</v>
      </c>
      <c r="AL117" s="263" t="s">
        <v>867</v>
      </c>
      <c r="AM117" s="188">
        <v>0.15</v>
      </c>
      <c r="AN117" s="188">
        <v>0.05</v>
      </c>
      <c r="AO117" s="188">
        <v>0.4</v>
      </c>
      <c r="AP117" s="188">
        <v>0.4</v>
      </c>
      <c r="AQ117" s="188">
        <v>100</v>
      </c>
      <c r="AR117" s="188">
        <v>5</v>
      </c>
      <c r="AS117" s="188">
        <v>0.91700000000000004</v>
      </c>
      <c r="AT117" s="188">
        <v>0.1</v>
      </c>
      <c r="AU117" s="188">
        <v>45.924149999999997</v>
      </c>
      <c r="AV117" s="188">
        <v>6.9231800000000003</v>
      </c>
      <c r="AW117" s="156">
        <v>1696</v>
      </c>
      <c r="AX117" s="188" t="s">
        <v>864</v>
      </c>
      <c r="AY117" s="188" t="s">
        <v>864</v>
      </c>
      <c r="AZ117" s="188">
        <v>7.4123273137559202</v>
      </c>
      <c r="BA117" s="188">
        <v>0.115094491966727</v>
      </c>
      <c r="BC117" s="156" t="s">
        <v>953</v>
      </c>
      <c r="BD117" s="156" t="s">
        <v>861</v>
      </c>
      <c r="BE117" s="156" t="s">
        <v>862</v>
      </c>
      <c r="BF117" s="156">
        <v>0.11700000000000001</v>
      </c>
      <c r="BG117" s="156">
        <v>2.8000000000000001E-2</v>
      </c>
      <c r="BH117" s="156">
        <v>1.671</v>
      </c>
      <c r="BI117" s="156">
        <v>0.20699999999999999</v>
      </c>
      <c r="BJ117" s="156">
        <v>0.67700000000000005</v>
      </c>
      <c r="BK117" s="156">
        <v>0.08</v>
      </c>
      <c r="BL117" s="156">
        <v>0</v>
      </c>
      <c r="BM117" s="156">
        <v>0</v>
      </c>
      <c r="BN117" s="156">
        <v>3.266</v>
      </c>
      <c r="BO117" s="156">
        <v>0.21199999999999999</v>
      </c>
      <c r="BP117" s="156">
        <v>0.01</v>
      </c>
      <c r="BQ117" s="156">
        <v>1E-3</v>
      </c>
      <c r="BR117" s="156">
        <v>2.4750000000000001</v>
      </c>
      <c r="BS117" s="156">
        <v>0.224</v>
      </c>
      <c r="BT117" s="156">
        <v>3.266</v>
      </c>
      <c r="BU117" s="156">
        <v>0.21199999999999999</v>
      </c>
      <c r="BV117" s="156">
        <v>5.74</v>
      </c>
      <c r="BW117" s="156">
        <v>0.308</v>
      </c>
      <c r="BX117" s="156">
        <v>7.41</v>
      </c>
      <c r="BY117" s="156">
        <v>0.12</v>
      </c>
      <c r="BZ117" s="156">
        <v>1.2909999999999999</v>
      </c>
      <c r="CA117" s="156">
        <v>7.1999999999999995E-2</v>
      </c>
    </row>
    <row r="118" spans="1:79" s="104" customFormat="1" ht="13.2" x14ac:dyDescent="0.25">
      <c r="A118" s="156" t="s">
        <v>954</v>
      </c>
      <c r="B118" s="156" t="s">
        <v>861</v>
      </c>
      <c r="C118" s="156" t="s">
        <v>862</v>
      </c>
      <c r="D118" s="156" t="s">
        <v>863</v>
      </c>
      <c r="E118" s="265">
        <v>7.1</v>
      </c>
      <c r="F118" s="265">
        <v>0.5</v>
      </c>
      <c r="G118" s="265">
        <v>28.8</v>
      </c>
      <c r="H118" s="265">
        <v>2</v>
      </c>
      <c r="I118" s="188">
        <v>2.78</v>
      </c>
      <c r="J118" s="188">
        <v>0.21</v>
      </c>
      <c r="K118" s="188" t="s">
        <v>864</v>
      </c>
      <c r="L118" s="188" t="s">
        <v>864</v>
      </c>
      <c r="M118" s="188" t="s">
        <v>546</v>
      </c>
      <c r="N118" s="188" t="s">
        <v>864</v>
      </c>
      <c r="O118" s="188" t="s">
        <v>864</v>
      </c>
      <c r="P118" s="188" t="s">
        <v>864</v>
      </c>
      <c r="Q118" s="188" t="s">
        <v>864</v>
      </c>
      <c r="R118" s="188">
        <v>12.5</v>
      </c>
      <c r="S118" s="188">
        <v>0.5</v>
      </c>
      <c r="T118" s="188" t="s">
        <v>864</v>
      </c>
      <c r="U118" s="188" t="s">
        <v>864</v>
      </c>
      <c r="V118" s="188" t="s">
        <v>546</v>
      </c>
      <c r="W118" s="188" t="s">
        <v>864</v>
      </c>
      <c r="X118" s="188" t="s">
        <v>864</v>
      </c>
      <c r="Y118" s="262">
        <v>2.615942</v>
      </c>
      <c r="Z118" s="262">
        <v>0.32417750000000001</v>
      </c>
      <c r="AA118" s="262">
        <v>0.70566269999999998</v>
      </c>
      <c r="AB118" s="262">
        <v>8.7815190000000001E-2</v>
      </c>
      <c r="AC118" s="188" t="s">
        <v>864</v>
      </c>
      <c r="AD118" s="188" t="s">
        <v>864</v>
      </c>
      <c r="AE118" s="188" t="s">
        <v>546</v>
      </c>
      <c r="AF118" s="188">
        <v>850</v>
      </c>
      <c r="AG118" s="188">
        <v>950</v>
      </c>
      <c r="AH118" s="263" t="s">
        <v>865</v>
      </c>
      <c r="AI118" s="264" t="s">
        <v>866</v>
      </c>
      <c r="AJ118" s="264">
        <v>0</v>
      </c>
      <c r="AK118" s="264">
        <v>0</v>
      </c>
      <c r="AL118" s="263" t="s">
        <v>867</v>
      </c>
      <c r="AM118" s="188">
        <v>0.15</v>
      </c>
      <c r="AN118" s="188">
        <v>0.05</v>
      </c>
      <c r="AO118" s="188">
        <v>0.4</v>
      </c>
      <c r="AP118" s="188">
        <v>0.4</v>
      </c>
      <c r="AQ118" s="188">
        <v>100</v>
      </c>
      <c r="AR118" s="188">
        <v>5</v>
      </c>
      <c r="AS118" s="188">
        <v>0.91700000000000004</v>
      </c>
      <c r="AT118" s="188">
        <v>0.1</v>
      </c>
      <c r="AU118" s="188">
        <v>45.924149999999997</v>
      </c>
      <c r="AV118" s="188">
        <v>6.9231800000000003</v>
      </c>
      <c r="AW118" s="156">
        <v>1696</v>
      </c>
      <c r="AX118" s="188" t="s">
        <v>864</v>
      </c>
      <c r="AY118" s="188" t="s">
        <v>864</v>
      </c>
      <c r="AZ118" s="188">
        <v>11.391938308703301</v>
      </c>
      <c r="BA118" s="188">
        <v>9.9460347338868396E-2</v>
      </c>
      <c r="BC118" s="156" t="s">
        <v>954</v>
      </c>
      <c r="BD118" s="156" t="s">
        <v>861</v>
      </c>
      <c r="BE118" s="156" t="s">
        <v>862</v>
      </c>
      <c r="BF118" s="156">
        <v>0.11700000000000001</v>
      </c>
      <c r="BG118" s="156">
        <v>2.8000000000000001E-2</v>
      </c>
      <c r="BH118" s="156">
        <v>1.671</v>
      </c>
      <c r="BI118" s="156">
        <v>0.20699999999999999</v>
      </c>
      <c r="BJ118" s="156">
        <v>0.70699999999999996</v>
      </c>
      <c r="BK118" s="156">
        <v>0.09</v>
      </c>
      <c r="BL118" s="156">
        <v>0</v>
      </c>
      <c r="BM118" s="156">
        <v>0</v>
      </c>
      <c r="BN118" s="156">
        <v>3.266</v>
      </c>
      <c r="BO118" s="156">
        <v>0.21199999999999999</v>
      </c>
      <c r="BP118" s="156">
        <v>0.01</v>
      </c>
      <c r="BQ118" s="156">
        <v>1E-3</v>
      </c>
      <c r="BR118" s="156">
        <v>2.5049999999999999</v>
      </c>
      <c r="BS118" s="156">
        <v>0.22800000000000001</v>
      </c>
      <c r="BT118" s="156">
        <v>3.266</v>
      </c>
      <c r="BU118" s="156">
        <v>0.21199999999999999</v>
      </c>
      <c r="BV118" s="156">
        <v>5.77</v>
      </c>
      <c r="BW118" s="156">
        <v>0.311</v>
      </c>
      <c r="BX118" s="156">
        <v>11.39</v>
      </c>
      <c r="BY118" s="156">
        <v>0.1</v>
      </c>
      <c r="BZ118" s="156">
        <v>1.974</v>
      </c>
      <c r="CA118" s="156">
        <v>0.108</v>
      </c>
    </row>
    <row r="119" spans="1:79" s="104" customFormat="1" ht="13.2" x14ac:dyDescent="0.25">
      <c r="A119" s="156" t="s">
        <v>955</v>
      </c>
      <c r="B119" s="156" t="s">
        <v>861</v>
      </c>
      <c r="C119" s="156" t="s">
        <v>862</v>
      </c>
      <c r="D119" s="156" t="s">
        <v>863</v>
      </c>
      <c r="E119" s="265">
        <v>7.1</v>
      </c>
      <c r="F119" s="265">
        <v>0.5</v>
      </c>
      <c r="G119" s="265">
        <v>28.8</v>
      </c>
      <c r="H119" s="265">
        <v>2</v>
      </c>
      <c r="I119" s="188">
        <v>2.78</v>
      </c>
      <c r="J119" s="188">
        <v>0.21</v>
      </c>
      <c r="K119" s="188" t="s">
        <v>864</v>
      </c>
      <c r="L119" s="188" t="s">
        <v>864</v>
      </c>
      <c r="M119" s="188" t="s">
        <v>546</v>
      </c>
      <c r="N119" s="188" t="s">
        <v>864</v>
      </c>
      <c r="O119" s="188" t="s">
        <v>864</v>
      </c>
      <c r="P119" s="188" t="s">
        <v>864</v>
      </c>
      <c r="Q119" s="188" t="s">
        <v>864</v>
      </c>
      <c r="R119" s="188">
        <v>12.5</v>
      </c>
      <c r="S119" s="188">
        <v>0.5</v>
      </c>
      <c r="T119" s="188" t="s">
        <v>864</v>
      </c>
      <c r="U119" s="188" t="s">
        <v>864</v>
      </c>
      <c r="V119" s="188" t="s">
        <v>546</v>
      </c>
      <c r="W119" s="188" t="s">
        <v>864</v>
      </c>
      <c r="X119" s="188" t="s">
        <v>864</v>
      </c>
      <c r="Y119" s="262">
        <v>2.6159949999999998</v>
      </c>
      <c r="Z119" s="262">
        <v>0.32418419999999998</v>
      </c>
      <c r="AA119" s="262">
        <v>0.71721100000000004</v>
      </c>
      <c r="AB119" s="262">
        <v>8.9250679999999999E-2</v>
      </c>
      <c r="AC119" s="188" t="s">
        <v>864</v>
      </c>
      <c r="AD119" s="188" t="s">
        <v>864</v>
      </c>
      <c r="AE119" s="188" t="s">
        <v>546</v>
      </c>
      <c r="AF119" s="188">
        <v>850</v>
      </c>
      <c r="AG119" s="188">
        <v>950</v>
      </c>
      <c r="AH119" s="263" t="s">
        <v>865</v>
      </c>
      <c r="AI119" s="264" t="s">
        <v>866</v>
      </c>
      <c r="AJ119" s="264">
        <v>0</v>
      </c>
      <c r="AK119" s="264">
        <v>0</v>
      </c>
      <c r="AL119" s="263" t="s">
        <v>867</v>
      </c>
      <c r="AM119" s="188">
        <v>0.15</v>
      </c>
      <c r="AN119" s="188">
        <v>0.05</v>
      </c>
      <c r="AO119" s="188">
        <v>0.4</v>
      </c>
      <c r="AP119" s="188">
        <v>0.4</v>
      </c>
      <c r="AQ119" s="188">
        <v>100</v>
      </c>
      <c r="AR119" s="188">
        <v>5</v>
      </c>
      <c r="AS119" s="188">
        <v>0.91700000000000004</v>
      </c>
      <c r="AT119" s="188">
        <v>0.1</v>
      </c>
      <c r="AU119" s="188">
        <v>45.924149999999997</v>
      </c>
      <c r="AV119" s="188">
        <v>6.9231800000000003</v>
      </c>
      <c r="AW119" s="156">
        <v>1696</v>
      </c>
      <c r="AX119" s="188" t="s">
        <v>864</v>
      </c>
      <c r="AY119" s="188" t="s">
        <v>864</v>
      </c>
      <c r="AZ119" s="188">
        <v>28.332216547216799</v>
      </c>
      <c r="BA119" s="188">
        <v>5.9528461046097103E-2</v>
      </c>
      <c r="BC119" s="156" t="s">
        <v>955</v>
      </c>
      <c r="BD119" s="156" t="s">
        <v>861</v>
      </c>
      <c r="BE119" s="156" t="s">
        <v>862</v>
      </c>
      <c r="BF119" s="156">
        <v>0.11700000000000001</v>
      </c>
      <c r="BG119" s="156">
        <v>2.8000000000000001E-2</v>
      </c>
      <c r="BH119" s="156">
        <v>1.671</v>
      </c>
      <c r="BI119" s="156">
        <v>0.20699999999999999</v>
      </c>
      <c r="BJ119" s="156">
        <v>0.71699999999999997</v>
      </c>
      <c r="BK119" s="156">
        <v>0.09</v>
      </c>
      <c r="BL119" s="156">
        <v>0</v>
      </c>
      <c r="BM119" s="156">
        <v>0</v>
      </c>
      <c r="BN119" s="156">
        <v>3.266</v>
      </c>
      <c r="BO119" s="156">
        <v>0.21199999999999999</v>
      </c>
      <c r="BP119" s="156">
        <v>0.01</v>
      </c>
      <c r="BQ119" s="156">
        <v>1E-3</v>
      </c>
      <c r="BR119" s="156">
        <v>2.5150000000000001</v>
      </c>
      <c r="BS119" s="156">
        <v>0.22800000000000001</v>
      </c>
      <c r="BT119" s="156">
        <v>3.266</v>
      </c>
      <c r="BU119" s="156">
        <v>0.21199999999999999</v>
      </c>
      <c r="BV119" s="156">
        <v>5.78</v>
      </c>
      <c r="BW119" s="156">
        <v>0.311</v>
      </c>
      <c r="BX119" s="156">
        <v>28.33</v>
      </c>
      <c r="BY119" s="156">
        <v>0.06</v>
      </c>
      <c r="BZ119" s="156">
        <v>4.9009999999999998</v>
      </c>
      <c r="CA119" s="156">
        <v>0.26400000000000001</v>
      </c>
    </row>
    <row r="120" spans="1:79" s="104" customFormat="1" ht="13.2" x14ac:dyDescent="0.25">
      <c r="A120" s="237" t="s">
        <v>995</v>
      </c>
      <c r="B120" s="156" t="s">
        <v>861</v>
      </c>
      <c r="C120" s="156" t="s">
        <v>862</v>
      </c>
      <c r="D120" s="156" t="s">
        <v>863</v>
      </c>
      <c r="E120" s="265">
        <v>10.1</v>
      </c>
      <c r="F120" s="265">
        <v>0.6</v>
      </c>
      <c r="G120" s="265">
        <v>31.7</v>
      </c>
      <c r="H120" s="265">
        <v>2.4</v>
      </c>
      <c r="I120" s="188">
        <v>3.28</v>
      </c>
      <c r="J120" s="188">
        <v>0.24</v>
      </c>
      <c r="K120" s="188" t="s">
        <v>864</v>
      </c>
      <c r="L120" s="188" t="s">
        <v>864</v>
      </c>
      <c r="M120" s="188" t="s">
        <v>546</v>
      </c>
      <c r="N120" s="188" t="s">
        <v>864</v>
      </c>
      <c r="O120" s="188" t="s">
        <v>864</v>
      </c>
      <c r="P120" s="188" t="s">
        <v>864</v>
      </c>
      <c r="Q120" s="188" t="s">
        <v>864</v>
      </c>
      <c r="R120" s="188">
        <v>12.5</v>
      </c>
      <c r="S120" s="188">
        <v>0.5</v>
      </c>
      <c r="T120" s="188" t="s">
        <v>864</v>
      </c>
      <c r="U120" s="188" t="s">
        <v>864</v>
      </c>
      <c r="V120" s="188" t="s">
        <v>546</v>
      </c>
      <c r="W120" s="188" t="s">
        <v>864</v>
      </c>
      <c r="X120" s="188" t="s">
        <v>864</v>
      </c>
      <c r="Y120" s="197">
        <v>0.54</v>
      </c>
      <c r="Z120" s="197">
        <v>3.1349559999999999</v>
      </c>
      <c r="AA120" s="197">
        <v>0.38081389999999998</v>
      </c>
      <c r="AB120" s="197">
        <v>1.2239549999999999</v>
      </c>
      <c r="AC120" s="188" t="s">
        <v>864</v>
      </c>
      <c r="AD120" s="188" t="s">
        <v>864</v>
      </c>
      <c r="AE120" s="188" t="s">
        <v>546</v>
      </c>
      <c r="AF120" s="188">
        <v>850</v>
      </c>
      <c r="AG120" s="188">
        <v>950</v>
      </c>
      <c r="AH120" s="263" t="s">
        <v>865</v>
      </c>
      <c r="AI120" s="264" t="s">
        <v>866</v>
      </c>
      <c r="AJ120" s="264">
        <v>0</v>
      </c>
      <c r="AK120" s="264">
        <v>0</v>
      </c>
      <c r="AL120" s="263" t="s">
        <v>867</v>
      </c>
      <c r="AM120" s="188">
        <v>0.15</v>
      </c>
      <c r="AN120" s="188">
        <v>0.05</v>
      </c>
      <c r="AO120" s="188">
        <v>0.4</v>
      </c>
      <c r="AP120" s="188">
        <v>0.4</v>
      </c>
      <c r="AQ120" s="188">
        <v>100</v>
      </c>
      <c r="AR120" s="188">
        <v>5</v>
      </c>
      <c r="AS120" s="188">
        <v>0.91700000000000004</v>
      </c>
      <c r="AT120" s="188">
        <v>0.1</v>
      </c>
      <c r="AU120" s="266">
        <v>45.930160000000001</v>
      </c>
      <c r="AV120" s="267">
        <v>6.92509</v>
      </c>
      <c r="AW120" s="272">
        <v>1646</v>
      </c>
      <c r="AX120" s="188" t="s">
        <v>864</v>
      </c>
      <c r="AY120" s="188" t="s">
        <v>864</v>
      </c>
      <c r="AZ120" s="188">
        <v>1.8661000000000001</v>
      </c>
      <c r="BA120" s="188">
        <v>0.46483915156920802</v>
      </c>
      <c r="BC120" s="237" t="s">
        <v>995</v>
      </c>
      <c r="BD120" s="156" t="s">
        <v>861</v>
      </c>
      <c r="BE120" s="156" t="s">
        <v>862</v>
      </c>
      <c r="BF120" s="156">
        <v>0.14799999999999999</v>
      </c>
      <c r="BG120" s="156">
        <v>3.5999999999999997E-2</v>
      </c>
      <c r="BH120" s="156">
        <v>0.34399999999999997</v>
      </c>
      <c r="BI120" s="156">
        <v>1.996</v>
      </c>
      <c r="BJ120" s="156">
        <v>0.378</v>
      </c>
      <c r="BK120" s="156">
        <v>1.214</v>
      </c>
      <c r="BL120" s="156">
        <v>0</v>
      </c>
      <c r="BM120" s="156">
        <v>0</v>
      </c>
      <c r="BN120" s="156">
        <v>3.266</v>
      </c>
      <c r="BO120" s="156">
        <v>0.21199999999999999</v>
      </c>
      <c r="BP120" s="156">
        <v>0.01</v>
      </c>
      <c r="BQ120" s="156">
        <v>1E-3</v>
      </c>
      <c r="BR120" s="156">
        <v>0.88</v>
      </c>
      <c r="BS120" s="156">
        <v>2.3370000000000002</v>
      </c>
      <c r="BT120" s="156">
        <v>0.15</v>
      </c>
      <c r="BU120" s="156">
        <v>0.21199999999999999</v>
      </c>
      <c r="BV120" s="188">
        <v>1.03</v>
      </c>
      <c r="BW120" s="188">
        <v>2.3460000000000001</v>
      </c>
      <c r="BX120" s="188">
        <v>1.87</v>
      </c>
      <c r="BY120" s="188">
        <v>0.46</v>
      </c>
      <c r="BZ120" s="188">
        <v>1.8149999999999999</v>
      </c>
      <c r="CA120" s="188">
        <v>4.1559999999999997</v>
      </c>
    </row>
    <row r="121" spans="1:79" s="104" customFormat="1" ht="13.2" x14ac:dyDescent="0.25">
      <c r="A121" s="156" t="s">
        <v>996</v>
      </c>
      <c r="B121" s="156" t="s">
        <v>861</v>
      </c>
      <c r="C121" s="156" t="s">
        <v>862</v>
      </c>
      <c r="D121" s="156" t="s">
        <v>863</v>
      </c>
      <c r="E121" s="265">
        <v>10.1</v>
      </c>
      <c r="F121" s="265">
        <v>0.6</v>
      </c>
      <c r="G121" s="265">
        <v>31.7</v>
      </c>
      <c r="H121" s="265">
        <v>2.4</v>
      </c>
      <c r="I121" s="188">
        <v>3.28</v>
      </c>
      <c r="J121" s="188">
        <v>0.24</v>
      </c>
      <c r="K121" s="188" t="s">
        <v>864</v>
      </c>
      <c r="L121" s="188" t="s">
        <v>864</v>
      </c>
      <c r="M121" s="188" t="s">
        <v>546</v>
      </c>
      <c r="N121" s="188" t="s">
        <v>864</v>
      </c>
      <c r="O121" s="188" t="s">
        <v>864</v>
      </c>
      <c r="P121" s="188" t="s">
        <v>864</v>
      </c>
      <c r="Q121" s="188" t="s">
        <v>864</v>
      </c>
      <c r="R121" s="188">
        <v>12.5</v>
      </c>
      <c r="S121" s="188">
        <v>0.5</v>
      </c>
      <c r="T121" s="188" t="s">
        <v>864</v>
      </c>
      <c r="U121" s="188" t="s">
        <v>864</v>
      </c>
      <c r="V121" s="188" t="s">
        <v>546</v>
      </c>
      <c r="W121" s="188" t="s">
        <v>864</v>
      </c>
      <c r="X121" s="188" t="s">
        <v>864</v>
      </c>
      <c r="Y121" s="197">
        <v>1.9</v>
      </c>
      <c r="Z121" s="197">
        <v>3.2087919999999999</v>
      </c>
      <c r="AA121" s="197">
        <v>0.38969579999999998</v>
      </c>
      <c r="AB121" s="197">
        <v>1.4350989999999999</v>
      </c>
      <c r="AC121" s="188" t="s">
        <v>864</v>
      </c>
      <c r="AD121" s="188" t="s">
        <v>864</v>
      </c>
      <c r="AE121" s="188" t="s">
        <v>546</v>
      </c>
      <c r="AF121" s="188">
        <v>850</v>
      </c>
      <c r="AG121" s="188">
        <v>950</v>
      </c>
      <c r="AH121" s="263" t="s">
        <v>865</v>
      </c>
      <c r="AI121" s="264" t="s">
        <v>866</v>
      </c>
      <c r="AJ121" s="264">
        <v>0</v>
      </c>
      <c r="AK121" s="264">
        <v>0</v>
      </c>
      <c r="AL121" s="263" t="s">
        <v>867</v>
      </c>
      <c r="AM121" s="188">
        <v>0.15</v>
      </c>
      <c r="AN121" s="188">
        <v>0.05</v>
      </c>
      <c r="AO121" s="188">
        <v>0.4</v>
      </c>
      <c r="AP121" s="188">
        <v>0.4</v>
      </c>
      <c r="AQ121" s="188">
        <v>100</v>
      </c>
      <c r="AR121" s="188">
        <v>5</v>
      </c>
      <c r="AS121" s="188">
        <v>0.91700000000000004</v>
      </c>
      <c r="AT121" s="188">
        <v>0.1</v>
      </c>
      <c r="AU121" s="266">
        <v>45.930160000000001</v>
      </c>
      <c r="AV121" s="267">
        <v>6.92509</v>
      </c>
      <c r="AW121" s="272">
        <v>1646</v>
      </c>
      <c r="AX121" s="188" t="s">
        <v>864</v>
      </c>
      <c r="AY121" s="188" t="s">
        <v>864</v>
      </c>
      <c r="AZ121" s="188">
        <v>12.685700000000001</v>
      </c>
      <c r="BA121" s="188">
        <v>0.209013736890138</v>
      </c>
      <c r="BC121" s="156" t="s">
        <v>996</v>
      </c>
      <c r="BD121" s="156" t="s">
        <v>861</v>
      </c>
      <c r="BE121" s="156" t="s">
        <v>862</v>
      </c>
      <c r="BF121" s="156">
        <v>0.14799999999999999</v>
      </c>
      <c r="BG121" s="156">
        <v>3.5999999999999997E-2</v>
      </c>
      <c r="BH121" s="156">
        <v>1.2110000000000001</v>
      </c>
      <c r="BI121" s="156">
        <v>2.0470000000000002</v>
      </c>
      <c r="BJ121" s="156">
        <v>0.38800000000000001</v>
      </c>
      <c r="BK121" s="156">
        <v>1.4330000000000001</v>
      </c>
      <c r="BL121" s="156">
        <v>0</v>
      </c>
      <c r="BM121" s="156">
        <v>0</v>
      </c>
      <c r="BN121" s="156">
        <v>3.266</v>
      </c>
      <c r="BO121" s="156">
        <v>0.21199999999999999</v>
      </c>
      <c r="BP121" s="156">
        <v>0.01</v>
      </c>
      <c r="BQ121" s="156">
        <v>1E-3</v>
      </c>
      <c r="BR121" s="156">
        <v>1.758</v>
      </c>
      <c r="BS121" s="156">
        <v>2.4990000000000001</v>
      </c>
      <c r="BT121" s="156">
        <v>0.17</v>
      </c>
      <c r="BU121" s="156">
        <v>0.21199999999999999</v>
      </c>
      <c r="BV121" s="188">
        <v>1.9279999999999999</v>
      </c>
      <c r="BW121" s="188">
        <v>2.508</v>
      </c>
      <c r="BX121" s="188">
        <v>12.69</v>
      </c>
      <c r="BY121" s="188">
        <v>0.21</v>
      </c>
      <c r="BZ121" s="188">
        <v>6.5830000000000002</v>
      </c>
      <c r="CA121" s="188">
        <v>8.5670000000000002</v>
      </c>
    </row>
    <row r="122" spans="1:79" s="104" customFormat="1" ht="13.2" x14ac:dyDescent="0.25">
      <c r="A122" s="156" t="s">
        <v>997</v>
      </c>
      <c r="B122" s="156" t="s">
        <v>861</v>
      </c>
      <c r="C122" s="156" t="s">
        <v>862</v>
      </c>
      <c r="D122" s="156" t="s">
        <v>863</v>
      </c>
      <c r="E122" s="265">
        <v>10.1</v>
      </c>
      <c r="F122" s="265">
        <v>0.6</v>
      </c>
      <c r="G122" s="265">
        <v>31.7</v>
      </c>
      <c r="H122" s="265">
        <v>2.4</v>
      </c>
      <c r="I122" s="188">
        <v>3.28</v>
      </c>
      <c r="J122" s="188">
        <v>0.24</v>
      </c>
      <c r="K122" s="188" t="s">
        <v>864</v>
      </c>
      <c r="L122" s="188" t="s">
        <v>864</v>
      </c>
      <c r="M122" s="188" t="s">
        <v>546</v>
      </c>
      <c r="N122" s="188" t="s">
        <v>864</v>
      </c>
      <c r="O122" s="188" t="s">
        <v>864</v>
      </c>
      <c r="P122" s="188" t="s">
        <v>864</v>
      </c>
      <c r="Q122" s="188" t="s">
        <v>864</v>
      </c>
      <c r="R122" s="188">
        <v>12.5</v>
      </c>
      <c r="S122" s="188">
        <v>0.5</v>
      </c>
      <c r="T122" s="188" t="s">
        <v>864</v>
      </c>
      <c r="U122" s="188" t="s">
        <v>864</v>
      </c>
      <c r="V122" s="188" t="s">
        <v>546</v>
      </c>
      <c r="W122" s="188" t="s">
        <v>864</v>
      </c>
      <c r="X122" s="188" t="s">
        <v>864</v>
      </c>
      <c r="Y122" s="197">
        <v>3.18</v>
      </c>
      <c r="Z122" s="197">
        <v>3.2108919999999999</v>
      </c>
      <c r="AA122" s="197">
        <v>0.38995079999999999</v>
      </c>
      <c r="AB122" s="197">
        <v>1.579021</v>
      </c>
      <c r="AC122" s="188" t="s">
        <v>864</v>
      </c>
      <c r="AD122" s="188" t="s">
        <v>864</v>
      </c>
      <c r="AE122" s="188" t="s">
        <v>546</v>
      </c>
      <c r="AF122" s="188">
        <v>850</v>
      </c>
      <c r="AG122" s="188">
        <v>950</v>
      </c>
      <c r="AH122" s="263" t="s">
        <v>865</v>
      </c>
      <c r="AI122" s="264" t="s">
        <v>866</v>
      </c>
      <c r="AJ122" s="264">
        <v>0</v>
      </c>
      <c r="AK122" s="264">
        <v>0</v>
      </c>
      <c r="AL122" s="263" t="s">
        <v>867</v>
      </c>
      <c r="AM122" s="188">
        <v>0.15</v>
      </c>
      <c r="AN122" s="188">
        <v>0.05</v>
      </c>
      <c r="AO122" s="188">
        <v>0.4</v>
      </c>
      <c r="AP122" s="188">
        <v>0.4</v>
      </c>
      <c r="AQ122" s="188">
        <v>100</v>
      </c>
      <c r="AR122" s="188">
        <v>5</v>
      </c>
      <c r="AS122" s="188">
        <v>0.91700000000000004</v>
      </c>
      <c r="AT122" s="188">
        <v>0.1</v>
      </c>
      <c r="AU122" s="266">
        <v>45.930160000000001</v>
      </c>
      <c r="AV122" s="267">
        <v>6.92509</v>
      </c>
      <c r="AW122" s="272">
        <v>1646</v>
      </c>
      <c r="AX122" s="188" t="s">
        <v>864</v>
      </c>
      <c r="AY122" s="188" t="s">
        <v>864</v>
      </c>
      <c r="AZ122" s="188">
        <v>47.778100000000002</v>
      </c>
      <c r="BA122" s="188">
        <v>0.58767506688181703</v>
      </c>
      <c r="BC122" s="156" t="s">
        <v>997</v>
      </c>
      <c r="BD122" s="156" t="s">
        <v>861</v>
      </c>
      <c r="BE122" s="156" t="s">
        <v>862</v>
      </c>
      <c r="BF122" s="156">
        <v>0.14799999999999999</v>
      </c>
      <c r="BG122" s="156">
        <v>3.5999999999999997E-2</v>
      </c>
      <c r="BH122" s="156">
        <v>2.028</v>
      </c>
      <c r="BI122" s="156">
        <v>2.0470000000000002</v>
      </c>
      <c r="BJ122" s="156">
        <v>0.38800000000000001</v>
      </c>
      <c r="BK122" s="156">
        <v>1.573</v>
      </c>
      <c r="BL122" s="156">
        <v>0</v>
      </c>
      <c r="BM122" s="156">
        <v>0</v>
      </c>
      <c r="BN122" s="156">
        <v>3.266</v>
      </c>
      <c r="BO122" s="156">
        <v>0.21199999999999999</v>
      </c>
      <c r="BP122" s="156">
        <v>0.01</v>
      </c>
      <c r="BQ122" s="156">
        <v>1E-3</v>
      </c>
      <c r="BR122" s="156">
        <v>2.5739999999999998</v>
      </c>
      <c r="BS122" s="156">
        <v>2.5819999999999999</v>
      </c>
      <c r="BT122" s="156">
        <v>0.19</v>
      </c>
      <c r="BU122" s="156">
        <v>0.21199999999999999</v>
      </c>
      <c r="BV122" s="188">
        <v>2.7639999999999998</v>
      </c>
      <c r="BW122" s="188">
        <v>2.5910000000000002</v>
      </c>
      <c r="BX122" s="188">
        <v>47.78</v>
      </c>
      <c r="BY122" s="188">
        <v>0.59</v>
      </c>
      <c r="BZ122" s="188">
        <v>17.288</v>
      </c>
      <c r="CA122" s="188">
        <v>16.206</v>
      </c>
    </row>
    <row r="123" spans="1:79" s="104" customFormat="1" ht="13.2" x14ac:dyDescent="0.25">
      <c r="A123" s="156" t="s">
        <v>998</v>
      </c>
      <c r="B123" s="156" t="s">
        <v>861</v>
      </c>
      <c r="C123" s="156" t="s">
        <v>862</v>
      </c>
      <c r="D123" s="156" t="s">
        <v>863</v>
      </c>
      <c r="E123" s="265">
        <v>10.1</v>
      </c>
      <c r="F123" s="265">
        <v>0.6</v>
      </c>
      <c r="G123" s="265">
        <v>31.7</v>
      </c>
      <c r="H123" s="265">
        <v>2.4</v>
      </c>
      <c r="I123" s="188">
        <v>3.28</v>
      </c>
      <c r="J123" s="188">
        <v>0.24</v>
      </c>
      <c r="K123" s="188" t="s">
        <v>864</v>
      </c>
      <c r="L123" s="188" t="s">
        <v>864</v>
      </c>
      <c r="M123" s="188" t="s">
        <v>546</v>
      </c>
      <c r="N123" s="188" t="s">
        <v>864</v>
      </c>
      <c r="O123" s="188" t="s">
        <v>864</v>
      </c>
      <c r="P123" s="188" t="s">
        <v>864</v>
      </c>
      <c r="Q123" s="188" t="s">
        <v>864</v>
      </c>
      <c r="R123" s="188">
        <v>12.5</v>
      </c>
      <c r="S123" s="188">
        <v>0.5</v>
      </c>
      <c r="T123" s="188" t="s">
        <v>864</v>
      </c>
      <c r="U123" s="188" t="s">
        <v>864</v>
      </c>
      <c r="V123" s="188" t="s">
        <v>546</v>
      </c>
      <c r="W123" s="188" t="s">
        <v>864</v>
      </c>
      <c r="X123" s="188" t="s">
        <v>864</v>
      </c>
      <c r="Y123" s="197">
        <v>4.4024999999999999</v>
      </c>
      <c r="Z123" s="197">
        <v>3.2109939999999999</v>
      </c>
      <c r="AA123" s="197">
        <v>0.38996310000000001</v>
      </c>
      <c r="AB123" s="197">
        <v>1.6835610000000001</v>
      </c>
      <c r="AC123" s="188" t="s">
        <v>864</v>
      </c>
      <c r="AD123" s="188" t="s">
        <v>864</v>
      </c>
      <c r="AE123" s="188" t="s">
        <v>546</v>
      </c>
      <c r="AF123" s="188">
        <v>850</v>
      </c>
      <c r="AG123" s="188">
        <v>950</v>
      </c>
      <c r="AH123" s="263" t="s">
        <v>865</v>
      </c>
      <c r="AI123" s="264" t="s">
        <v>866</v>
      </c>
      <c r="AJ123" s="264">
        <v>0</v>
      </c>
      <c r="AK123" s="264">
        <v>0</v>
      </c>
      <c r="AL123" s="263" t="s">
        <v>867</v>
      </c>
      <c r="AM123" s="188">
        <v>0.15</v>
      </c>
      <c r="AN123" s="188">
        <v>0.05</v>
      </c>
      <c r="AO123" s="188">
        <v>0.4</v>
      </c>
      <c r="AP123" s="188">
        <v>0.4</v>
      </c>
      <c r="AQ123" s="188">
        <v>100</v>
      </c>
      <c r="AR123" s="188">
        <v>5</v>
      </c>
      <c r="AS123" s="188">
        <v>0.91700000000000004</v>
      </c>
      <c r="AT123" s="188">
        <v>0.1</v>
      </c>
      <c r="AU123" s="266">
        <v>45.930160000000001</v>
      </c>
      <c r="AV123" s="267">
        <v>6.92509</v>
      </c>
      <c r="AW123" s="272">
        <v>1646</v>
      </c>
      <c r="AX123" s="188" t="s">
        <v>864</v>
      </c>
      <c r="AY123" s="188" t="s">
        <v>864</v>
      </c>
      <c r="AZ123" s="188">
        <v>18.783200000000001</v>
      </c>
      <c r="BA123" s="188">
        <v>0.26601710313440102</v>
      </c>
      <c r="BC123" s="156" t="s">
        <v>998</v>
      </c>
      <c r="BD123" s="156" t="s">
        <v>861</v>
      </c>
      <c r="BE123" s="156" t="s">
        <v>862</v>
      </c>
      <c r="BF123" s="156">
        <v>0.14799999999999999</v>
      </c>
      <c r="BG123" s="156">
        <v>3.5999999999999997E-2</v>
      </c>
      <c r="BH123" s="156">
        <v>2.806</v>
      </c>
      <c r="BI123" s="156">
        <v>2.048</v>
      </c>
      <c r="BJ123" s="156">
        <v>0.38800000000000001</v>
      </c>
      <c r="BK123" s="156">
        <v>1.6719999999999999</v>
      </c>
      <c r="BL123" s="156">
        <v>0</v>
      </c>
      <c r="BM123" s="156">
        <v>0</v>
      </c>
      <c r="BN123" s="156">
        <v>3.266</v>
      </c>
      <c r="BO123" s="156">
        <v>0.21199999999999999</v>
      </c>
      <c r="BP123" s="156">
        <v>0.01</v>
      </c>
      <c r="BQ123" s="156">
        <v>1E-3</v>
      </c>
      <c r="BR123" s="156">
        <v>3.3519999999999999</v>
      </c>
      <c r="BS123" s="156">
        <v>2.6440000000000001</v>
      </c>
      <c r="BT123" s="156">
        <v>0.2</v>
      </c>
      <c r="BU123" s="156">
        <v>0.21199999999999999</v>
      </c>
      <c r="BV123" s="188">
        <v>3.552</v>
      </c>
      <c r="BW123" s="188">
        <v>2.653</v>
      </c>
      <c r="BX123" s="188">
        <v>18.78</v>
      </c>
      <c r="BY123" s="188">
        <v>0.27</v>
      </c>
      <c r="BZ123" s="188">
        <v>5.2880000000000003</v>
      </c>
      <c r="CA123" s="188">
        <v>3.95</v>
      </c>
    </row>
    <row r="124" spans="1:79" s="104" customFormat="1" ht="13.2" x14ac:dyDescent="0.25">
      <c r="A124" s="156" t="s">
        <v>999</v>
      </c>
      <c r="B124" s="156" t="s">
        <v>861</v>
      </c>
      <c r="C124" s="156" t="s">
        <v>862</v>
      </c>
      <c r="D124" s="156" t="s">
        <v>863</v>
      </c>
      <c r="E124" s="265">
        <v>10.1</v>
      </c>
      <c r="F124" s="265">
        <v>0.6</v>
      </c>
      <c r="G124" s="265">
        <v>31.7</v>
      </c>
      <c r="H124" s="265">
        <v>2.4</v>
      </c>
      <c r="I124" s="188">
        <v>3.28</v>
      </c>
      <c r="J124" s="188">
        <v>0.24</v>
      </c>
      <c r="K124" s="188" t="s">
        <v>864</v>
      </c>
      <c r="L124" s="188" t="s">
        <v>864</v>
      </c>
      <c r="M124" s="188" t="s">
        <v>546</v>
      </c>
      <c r="N124" s="188" t="s">
        <v>864</v>
      </c>
      <c r="O124" s="188" t="s">
        <v>864</v>
      </c>
      <c r="P124" s="188" t="s">
        <v>864</v>
      </c>
      <c r="Q124" s="188" t="s">
        <v>864</v>
      </c>
      <c r="R124" s="188">
        <v>12.5</v>
      </c>
      <c r="S124" s="188">
        <v>0.5</v>
      </c>
      <c r="T124" s="188" t="s">
        <v>864</v>
      </c>
      <c r="U124" s="188" t="s">
        <v>864</v>
      </c>
      <c r="V124" s="188" t="s">
        <v>546</v>
      </c>
      <c r="W124" s="188" t="s">
        <v>864</v>
      </c>
      <c r="X124" s="188" t="s">
        <v>864</v>
      </c>
      <c r="Y124" s="197">
        <v>5.6</v>
      </c>
      <c r="Z124" s="197">
        <v>3.2109999999999999</v>
      </c>
      <c r="AA124" s="197">
        <v>0.38996380000000003</v>
      </c>
      <c r="AB124" s="197">
        <v>1.7606489999999999</v>
      </c>
      <c r="AC124" s="188" t="s">
        <v>864</v>
      </c>
      <c r="AD124" s="188" t="s">
        <v>864</v>
      </c>
      <c r="AE124" s="188" t="s">
        <v>546</v>
      </c>
      <c r="AF124" s="188">
        <v>850</v>
      </c>
      <c r="AG124" s="188">
        <v>950</v>
      </c>
      <c r="AH124" s="263" t="s">
        <v>865</v>
      </c>
      <c r="AI124" s="264" t="s">
        <v>866</v>
      </c>
      <c r="AJ124" s="264">
        <v>0</v>
      </c>
      <c r="AK124" s="264">
        <v>0</v>
      </c>
      <c r="AL124" s="263" t="s">
        <v>867</v>
      </c>
      <c r="AM124" s="188">
        <v>0.15</v>
      </c>
      <c r="AN124" s="188">
        <v>0.05</v>
      </c>
      <c r="AO124" s="188">
        <v>0.4</v>
      </c>
      <c r="AP124" s="188">
        <v>0.4</v>
      </c>
      <c r="AQ124" s="188">
        <v>100</v>
      </c>
      <c r="AR124" s="188">
        <v>5</v>
      </c>
      <c r="AS124" s="188">
        <v>0.91700000000000004</v>
      </c>
      <c r="AT124" s="188">
        <v>0.1</v>
      </c>
      <c r="AU124" s="266">
        <v>45.930160000000001</v>
      </c>
      <c r="AV124" s="267">
        <v>6.92509</v>
      </c>
      <c r="AW124" s="272">
        <v>1646</v>
      </c>
      <c r="AX124" s="188" t="s">
        <v>864</v>
      </c>
      <c r="AY124" s="188" t="s">
        <v>864</v>
      </c>
      <c r="AZ124" s="188">
        <v>18.5381</v>
      </c>
      <c r="BA124" s="188">
        <v>0.18796385826113701</v>
      </c>
      <c r="BC124" s="156" t="s">
        <v>999</v>
      </c>
      <c r="BD124" s="156" t="s">
        <v>861</v>
      </c>
      <c r="BE124" s="156" t="s">
        <v>862</v>
      </c>
      <c r="BF124" s="156">
        <v>0.14799999999999999</v>
      </c>
      <c r="BG124" s="156">
        <v>3.5999999999999997E-2</v>
      </c>
      <c r="BH124" s="156">
        <v>3.5710000000000002</v>
      </c>
      <c r="BI124" s="156">
        <v>2.048</v>
      </c>
      <c r="BJ124" s="156">
        <v>0.38800000000000001</v>
      </c>
      <c r="BK124" s="156">
        <v>1.752</v>
      </c>
      <c r="BL124" s="156">
        <v>0</v>
      </c>
      <c r="BM124" s="156">
        <v>0</v>
      </c>
      <c r="BN124" s="156">
        <v>3.266</v>
      </c>
      <c r="BO124" s="156">
        <v>0.21199999999999999</v>
      </c>
      <c r="BP124" s="156">
        <v>0.01</v>
      </c>
      <c r="BQ124" s="156">
        <v>1E-3</v>
      </c>
      <c r="BR124" s="156">
        <v>4.117</v>
      </c>
      <c r="BS124" s="156">
        <v>2.6960000000000002</v>
      </c>
      <c r="BT124" s="156">
        <v>0.21</v>
      </c>
      <c r="BU124" s="156">
        <v>0.21199999999999999</v>
      </c>
      <c r="BV124" s="188">
        <v>4.327</v>
      </c>
      <c r="BW124" s="188">
        <v>2.7040000000000002</v>
      </c>
      <c r="BX124" s="188">
        <v>18.54</v>
      </c>
      <c r="BY124" s="188">
        <v>0.19</v>
      </c>
      <c r="BZ124" s="188">
        <v>4.2850000000000001</v>
      </c>
      <c r="CA124" s="188">
        <v>2.6779999999999999</v>
      </c>
    </row>
    <row r="125" spans="1:79" s="104" customFormat="1" ht="13.2" x14ac:dyDescent="0.25">
      <c r="A125" s="156" t="s">
        <v>1000</v>
      </c>
      <c r="B125" s="156" t="s">
        <v>861</v>
      </c>
      <c r="C125" s="156" t="s">
        <v>862</v>
      </c>
      <c r="D125" s="156" t="s">
        <v>863</v>
      </c>
      <c r="E125" s="265">
        <v>10.1</v>
      </c>
      <c r="F125" s="265">
        <v>0.6</v>
      </c>
      <c r="G125" s="265">
        <v>31.7</v>
      </c>
      <c r="H125" s="265">
        <v>2.4</v>
      </c>
      <c r="I125" s="188">
        <v>3.28</v>
      </c>
      <c r="J125" s="188">
        <v>0.24</v>
      </c>
      <c r="K125" s="188" t="s">
        <v>864</v>
      </c>
      <c r="L125" s="188" t="s">
        <v>864</v>
      </c>
      <c r="M125" s="188" t="s">
        <v>546</v>
      </c>
      <c r="N125" s="188" t="s">
        <v>864</v>
      </c>
      <c r="O125" s="188" t="s">
        <v>864</v>
      </c>
      <c r="P125" s="188" t="s">
        <v>864</v>
      </c>
      <c r="Q125" s="188" t="s">
        <v>864</v>
      </c>
      <c r="R125" s="188">
        <v>12.5</v>
      </c>
      <c r="S125" s="188">
        <v>0.5</v>
      </c>
      <c r="T125" s="188" t="s">
        <v>864</v>
      </c>
      <c r="U125" s="188" t="s">
        <v>864</v>
      </c>
      <c r="V125" s="188" t="s">
        <v>546</v>
      </c>
      <c r="W125" s="188" t="s">
        <v>864</v>
      </c>
      <c r="X125" s="188" t="s">
        <v>864</v>
      </c>
      <c r="Y125" s="197">
        <v>0.54</v>
      </c>
      <c r="Z125" s="197">
        <v>3.1349559999999999</v>
      </c>
      <c r="AA125" s="197">
        <v>0.38081389999999998</v>
      </c>
      <c r="AB125" s="197">
        <v>1.2239549999999999</v>
      </c>
      <c r="AC125" s="188" t="s">
        <v>864</v>
      </c>
      <c r="AD125" s="188" t="s">
        <v>864</v>
      </c>
      <c r="AE125" s="188" t="s">
        <v>546</v>
      </c>
      <c r="AF125" s="188">
        <v>850</v>
      </c>
      <c r="AG125" s="188">
        <v>950</v>
      </c>
      <c r="AH125" s="263" t="s">
        <v>865</v>
      </c>
      <c r="AI125" s="264" t="s">
        <v>866</v>
      </c>
      <c r="AJ125" s="264">
        <v>0</v>
      </c>
      <c r="AK125" s="264">
        <v>0</v>
      </c>
      <c r="AL125" s="263" t="s">
        <v>867</v>
      </c>
      <c r="AM125" s="188">
        <v>0.15</v>
      </c>
      <c r="AN125" s="188">
        <v>0.05</v>
      </c>
      <c r="AO125" s="188">
        <v>0.4</v>
      </c>
      <c r="AP125" s="188">
        <v>0.4</v>
      </c>
      <c r="AQ125" s="188">
        <v>100</v>
      </c>
      <c r="AR125" s="188">
        <v>5</v>
      </c>
      <c r="AS125" s="188">
        <v>0.91700000000000004</v>
      </c>
      <c r="AT125" s="188">
        <v>0.1</v>
      </c>
      <c r="AU125" s="266">
        <v>45.930160000000001</v>
      </c>
      <c r="AV125" s="267">
        <v>6.92509</v>
      </c>
      <c r="AW125" s="272">
        <v>1646</v>
      </c>
      <c r="AX125" s="188" t="s">
        <v>864</v>
      </c>
      <c r="AY125" s="188" t="s">
        <v>864</v>
      </c>
      <c r="AZ125" s="188">
        <v>3.4085239999999999</v>
      </c>
      <c r="BA125" s="188">
        <v>0.15917038821338592</v>
      </c>
      <c r="BC125" s="156" t="s">
        <v>1000</v>
      </c>
      <c r="BD125" s="156" t="s">
        <v>861</v>
      </c>
      <c r="BE125" s="156" t="s">
        <v>862</v>
      </c>
      <c r="BF125" s="156">
        <v>0.14799999999999999</v>
      </c>
      <c r="BG125" s="156">
        <v>3.5999999999999997E-2</v>
      </c>
      <c r="BH125" s="156">
        <v>0.34399999999999997</v>
      </c>
      <c r="BI125" s="156">
        <v>1.996</v>
      </c>
      <c r="BJ125" s="156">
        <v>0.378</v>
      </c>
      <c r="BK125" s="156">
        <v>1.214</v>
      </c>
      <c r="BL125" s="156">
        <v>0</v>
      </c>
      <c r="BM125" s="156">
        <v>0</v>
      </c>
      <c r="BN125" s="156">
        <v>3.266</v>
      </c>
      <c r="BO125" s="156">
        <v>0.21199999999999999</v>
      </c>
      <c r="BP125" s="156">
        <v>0.01</v>
      </c>
      <c r="BQ125" s="156">
        <v>1E-3</v>
      </c>
      <c r="BR125" s="156">
        <v>0.88</v>
      </c>
      <c r="BS125" s="156">
        <v>2.3370000000000002</v>
      </c>
      <c r="BT125" s="156">
        <v>0.15</v>
      </c>
      <c r="BU125" s="156">
        <v>0.21199999999999999</v>
      </c>
      <c r="BV125" s="188">
        <v>1.03</v>
      </c>
      <c r="BW125" s="188">
        <v>2.3460000000000001</v>
      </c>
      <c r="BX125" s="188">
        <v>3.41</v>
      </c>
      <c r="BY125" s="188">
        <v>0.16</v>
      </c>
      <c r="BZ125" s="188">
        <v>3.3090000000000002</v>
      </c>
      <c r="CA125" s="188">
        <v>7.5359999999999996</v>
      </c>
    </row>
    <row r="126" spans="1:79" s="104" customFormat="1" ht="13.2" x14ac:dyDescent="0.25">
      <c r="A126" s="156" t="s">
        <v>1001</v>
      </c>
      <c r="B126" s="156" t="s">
        <v>861</v>
      </c>
      <c r="C126" s="156" t="s">
        <v>862</v>
      </c>
      <c r="D126" s="156" t="s">
        <v>863</v>
      </c>
      <c r="E126" s="265">
        <v>10.1</v>
      </c>
      <c r="F126" s="265">
        <v>0.6</v>
      </c>
      <c r="G126" s="265">
        <v>31.7</v>
      </c>
      <c r="H126" s="265">
        <v>2.4</v>
      </c>
      <c r="I126" s="188">
        <v>3.28</v>
      </c>
      <c r="J126" s="188">
        <v>0.24</v>
      </c>
      <c r="K126" s="188" t="s">
        <v>864</v>
      </c>
      <c r="L126" s="188" t="s">
        <v>864</v>
      </c>
      <c r="M126" s="188" t="s">
        <v>546</v>
      </c>
      <c r="N126" s="188" t="s">
        <v>864</v>
      </c>
      <c r="O126" s="188" t="s">
        <v>864</v>
      </c>
      <c r="P126" s="188" t="s">
        <v>864</v>
      </c>
      <c r="Q126" s="188" t="s">
        <v>864</v>
      </c>
      <c r="R126" s="188">
        <v>12.5</v>
      </c>
      <c r="S126" s="188">
        <v>0.5</v>
      </c>
      <c r="T126" s="188" t="s">
        <v>864</v>
      </c>
      <c r="U126" s="188" t="s">
        <v>864</v>
      </c>
      <c r="V126" s="188" t="s">
        <v>546</v>
      </c>
      <c r="W126" s="188" t="s">
        <v>864</v>
      </c>
      <c r="X126" s="188" t="s">
        <v>864</v>
      </c>
      <c r="Y126" s="197">
        <v>0.54</v>
      </c>
      <c r="Z126" s="197">
        <v>3.1349559999999999</v>
      </c>
      <c r="AA126" s="197">
        <v>0.38081389999999998</v>
      </c>
      <c r="AB126" s="197">
        <v>1.2239549999999999</v>
      </c>
      <c r="AC126" s="188" t="s">
        <v>864</v>
      </c>
      <c r="AD126" s="188" t="s">
        <v>864</v>
      </c>
      <c r="AE126" s="188" t="s">
        <v>546</v>
      </c>
      <c r="AF126" s="188">
        <v>850</v>
      </c>
      <c r="AG126" s="188">
        <v>950</v>
      </c>
      <c r="AH126" s="263" t="s">
        <v>865</v>
      </c>
      <c r="AI126" s="264" t="s">
        <v>866</v>
      </c>
      <c r="AJ126" s="264">
        <v>0</v>
      </c>
      <c r="AK126" s="264">
        <v>0</v>
      </c>
      <c r="AL126" s="263" t="s">
        <v>867</v>
      </c>
      <c r="AM126" s="188">
        <v>0.15</v>
      </c>
      <c r="AN126" s="188">
        <v>0.05</v>
      </c>
      <c r="AO126" s="188">
        <v>0.4</v>
      </c>
      <c r="AP126" s="188">
        <v>0.4</v>
      </c>
      <c r="AQ126" s="188">
        <v>100</v>
      </c>
      <c r="AR126" s="188">
        <v>5</v>
      </c>
      <c r="AS126" s="188">
        <v>0.91700000000000004</v>
      </c>
      <c r="AT126" s="188">
        <v>0.1</v>
      </c>
      <c r="AU126" s="266">
        <v>45.930160000000001</v>
      </c>
      <c r="AV126" s="267">
        <v>6.92509</v>
      </c>
      <c r="AW126" s="272">
        <v>1646</v>
      </c>
      <c r="AX126" s="188" t="s">
        <v>864</v>
      </c>
      <c r="AY126" s="188" t="s">
        <v>864</v>
      </c>
      <c r="AZ126" s="188">
        <v>5.9526619999999992</v>
      </c>
      <c r="BA126" s="188">
        <v>1.7318218626787234</v>
      </c>
      <c r="BC126" s="156" t="s">
        <v>1001</v>
      </c>
      <c r="BD126" s="156" t="s">
        <v>861</v>
      </c>
      <c r="BE126" s="156" t="s">
        <v>862</v>
      </c>
      <c r="BF126" s="156">
        <v>0.14799999999999999</v>
      </c>
      <c r="BG126" s="156">
        <v>3.5999999999999997E-2</v>
      </c>
      <c r="BH126" s="156">
        <v>0.34399999999999997</v>
      </c>
      <c r="BI126" s="156">
        <v>1.996</v>
      </c>
      <c r="BJ126" s="156">
        <v>0.378</v>
      </c>
      <c r="BK126" s="156">
        <v>1.214</v>
      </c>
      <c r="BL126" s="156">
        <v>0</v>
      </c>
      <c r="BM126" s="156">
        <v>0</v>
      </c>
      <c r="BN126" s="156">
        <v>3.266</v>
      </c>
      <c r="BO126" s="156">
        <v>0.21199999999999999</v>
      </c>
      <c r="BP126" s="156">
        <v>0.01</v>
      </c>
      <c r="BQ126" s="156">
        <v>1E-3</v>
      </c>
      <c r="BR126" s="156">
        <v>0.88</v>
      </c>
      <c r="BS126" s="156">
        <v>2.3370000000000002</v>
      </c>
      <c r="BT126" s="156">
        <v>0.15</v>
      </c>
      <c r="BU126" s="156">
        <v>0.21199999999999999</v>
      </c>
      <c r="BV126" s="188">
        <v>1.03</v>
      </c>
      <c r="BW126" s="188">
        <v>2.3460000000000001</v>
      </c>
      <c r="BX126" s="188">
        <v>5.95</v>
      </c>
      <c r="BY126" s="188">
        <v>1.73</v>
      </c>
      <c r="BZ126" s="188">
        <v>5.774</v>
      </c>
      <c r="CA126" s="188">
        <v>13.253</v>
      </c>
    </row>
    <row r="127" spans="1:79" s="104" customFormat="1" ht="13.2" x14ac:dyDescent="0.25">
      <c r="A127" s="237" t="s">
        <v>962</v>
      </c>
      <c r="B127" s="156" t="s">
        <v>861</v>
      </c>
      <c r="C127" s="156" t="s">
        <v>862</v>
      </c>
      <c r="D127" s="156" t="s">
        <v>863</v>
      </c>
      <c r="E127" s="265">
        <v>14.3</v>
      </c>
      <c r="F127" s="265">
        <v>0.8</v>
      </c>
      <c r="G127" s="265">
        <v>31.4</v>
      </c>
      <c r="H127" s="265">
        <v>3.1</v>
      </c>
      <c r="I127" s="188">
        <v>3.44</v>
      </c>
      <c r="J127" s="188">
        <v>0.25</v>
      </c>
      <c r="K127" s="188" t="s">
        <v>864</v>
      </c>
      <c r="L127" s="188" t="s">
        <v>864</v>
      </c>
      <c r="M127" s="188" t="s">
        <v>546</v>
      </c>
      <c r="N127" s="188" t="s">
        <v>864</v>
      </c>
      <c r="O127" s="188" t="s">
        <v>864</v>
      </c>
      <c r="P127" s="188" t="s">
        <v>864</v>
      </c>
      <c r="Q127" s="188" t="s">
        <v>864</v>
      </c>
      <c r="R127" s="188">
        <v>12.5</v>
      </c>
      <c r="S127" s="188">
        <v>0.5</v>
      </c>
      <c r="T127" s="188" t="s">
        <v>864</v>
      </c>
      <c r="U127" s="188" t="s">
        <v>864</v>
      </c>
      <c r="V127" s="188" t="s">
        <v>546</v>
      </c>
      <c r="W127" s="188" t="s">
        <v>864</v>
      </c>
      <c r="X127" s="188" t="s">
        <v>864</v>
      </c>
      <c r="Y127" s="197">
        <v>3.6420249999999998</v>
      </c>
      <c r="Z127" s="197">
        <v>0.49036920000000001</v>
      </c>
      <c r="AA127" s="197">
        <v>1.1483829999999999</v>
      </c>
      <c r="AB127" s="197">
        <v>0.15433949999999999</v>
      </c>
      <c r="AC127" s="188" t="s">
        <v>864</v>
      </c>
      <c r="AD127" s="188" t="s">
        <v>864</v>
      </c>
      <c r="AE127" s="188" t="s">
        <v>546</v>
      </c>
      <c r="AF127" s="188">
        <v>850</v>
      </c>
      <c r="AG127" s="188">
        <v>950</v>
      </c>
      <c r="AH127" s="263" t="s">
        <v>865</v>
      </c>
      <c r="AI127" s="264" t="s">
        <v>866</v>
      </c>
      <c r="AJ127" s="264">
        <v>0</v>
      </c>
      <c r="AK127" s="264">
        <v>0</v>
      </c>
      <c r="AL127" s="263" t="s">
        <v>867</v>
      </c>
      <c r="AM127" s="188">
        <v>0.15</v>
      </c>
      <c r="AN127" s="188">
        <v>0.05</v>
      </c>
      <c r="AO127" s="188">
        <v>0.4</v>
      </c>
      <c r="AP127" s="188">
        <v>0.4</v>
      </c>
      <c r="AQ127" s="188">
        <v>100</v>
      </c>
      <c r="AR127" s="188">
        <v>5</v>
      </c>
      <c r="AS127" s="188">
        <v>0.91700000000000004</v>
      </c>
      <c r="AT127" s="188">
        <v>0.1</v>
      </c>
      <c r="AU127" s="271">
        <v>45.930079999999997</v>
      </c>
      <c r="AV127" s="271">
        <v>6.9244399999999997</v>
      </c>
      <c r="AW127" s="273">
        <v>1640</v>
      </c>
      <c r="AX127" s="188" t="s">
        <v>864</v>
      </c>
      <c r="AY127" s="188" t="s">
        <v>864</v>
      </c>
      <c r="AZ127" s="269">
        <v>3.26624597821439</v>
      </c>
      <c r="BA127" s="269">
        <v>0.36740105219279401</v>
      </c>
      <c r="BC127" s="237" t="s">
        <v>962</v>
      </c>
      <c r="BD127" s="156" t="s">
        <v>861</v>
      </c>
      <c r="BE127" s="156" t="s">
        <v>862</v>
      </c>
      <c r="BF127" s="156">
        <v>0.182</v>
      </c>
      <c r="BG127" s="156">
        <v>4.5999999999999999E-2</v>
      </c>
      <c r="BH127" s="156">
        <v>2.3210000000000002</v>
      </c>
      <c r="BI127" s="156">
        <v>0.317</v>
      </c>
      <c r="BJ127" s="156">
        <v>1.145</v>
      </c>
      <c r="BK127" s="156">
        <v>0.14899999999999999</v>
      </c>
      <c r="BL127" s="156">
        <v>0</v>
      </c>
      <c r="BM127" s="156">
        <v>0</v>
      </c>
      <c r="BN127" s="156">
        <v>3.266</v>
      </c>
      <c r="BO127" s="156">
        <v>0.21199999999999999</v>
      </c>
      <c r="BP127" s="156">
        <v>0.01</v>
      </c>
      <c r="BQ127" s="156">
        <v>1E-3</v>
      </c>
      <c r="BR127" s="156">
        <v>3.6579999999999999</v>
      </c>
      <c r="BS127" s="156">
        <v>0.35299999999999998</v>
      </c>
      <c r="BT127" s="156">
        <v>3.266</v>
      </c>
      <c r="BU127" s="156">
        <v>0.21199999999999999</v>
      </c>
      <c r="BV127" s="156">
        <v>6.9240000000000004</v>
      </c>
      <c r="BW127" s="156">
        <v>0.41199999999999998</v>
      </c>
      <c r="BX127" s="156">
        <v>3.27</v>
      </c>
      <c r="BY127" s="156">
        <v>0.37</v>
      </c>
      <c r="BZ127" s="156">
        <v>0.47199999999999998</v>
      </c>
      <c r="CA127" s="156">
        <v>0.06</v>
      </c>
    </row>
    <row r="128" spans="1:79" s="104" customFormat="1" ht="13.2" x14ac:dyDescent="0.25">
      <c r="A128" s="156" t="s">
        <v>963</v>
      </c>
      <c r="B128" s="156" t="s">
        <v>861</v>
      </c>
      <c r="C128" s="156" t="s">
        <v>862</v>
      </c>
      <c r="D128" s="156" t="s">
        <v>863</v>
      </c>
      <c r="E128" s="265">
        <v>14.3</v>
      </c>
      <c r="F128" s="265">
        <v>0.8</v>
      </c>
      <c r="G128" s="265">
        <v>31.4</v>
      </c>
      <c r="H128" s="265">
        <v>3.1</v>
      </c>
      <c r="I128" s="188">
        <v>3.44</v>
      </c>
      <c r="J128" s="188">
        <v>0.25</v>
      </c>
      <c r="K128" s="188" t="s">
        <v>864</v>
      </c>
      <c r="L128" s="188" t="s">
        <v>864</v>
      </c>
      <c r="M128" s="188" t="s">
        <v>546</v>
      </c>
      <c r="N128" s="188" t="s">
        <v>864</v>
      </c>
      <c r="O128" s="188" t="s">
        <v>864</v>
      </c>
      <c r="P128" s="188" t="s">
        <v>864</v>
      </c>
      <c r="Q128" s="188" t="s">
        <v>864</v>
      </c>
      <c r="R128" s="188">
        <v>12.5</v>
      </c>
      <c r="S128" s="188">
        <v>0.5</v>
      </c>
      <c r="T128" s="188" t="s">
        <v>864</v>
      </c>
      <c r="U128" s="188" t="s">
        <v>864</v>
      </c>
      <c r="V128" s="188" t="s">
        <v>546</v>
      </c>
      <c r="W128" s="188" t="s">
        <v>864</v>
      </c>
      <c r="X128" s="188" t="s">
        <v>864</v>
      </c>
      <c r="Y128" s="197">
        <v>3.6795059999999999</v>
      </c>
      <c r="Z128" s="197">
        <v>0.49539759999999999</v>
      </c>
      <c r="AA128" s="197">
        <v>1.290208</v>
      </c>
      <c r="AB128" s="197">
        <v>0.17329069999999999</v>
      </c>
      <c r="AC128" s="188" t="s">
        <v>864</v>
      </c>
      <c r="AD128" s="188" t="s">
        <v>864</v>
      </c>
      <c r="AE128" s="188" t="s">
        <v>546</v>
      </c>
      <c r="AF128" s="188">
        <v>850</v>
      </c>
      <c r="AG128" s="188">
        <v>950</v>
      </c>
      <c r="AH128" s="263" t="s">
        <v>865</v>
      </c>
      <c r="AI128" s="264" t="s">
        <v>866</v>
      </c>
      <c r="AJ128" s="264">
        <v>0</v>
      </c>
      <c r="AK128" s="264">
        <v>0</v>
      </c>
      <c r="AL128" s="263" t="s">
        <v>867</v>
      </c>
      <c r="AM128" s="188">
        <v>0.15</v>
      </c>
      <c r="AN128" s="188">
        <v>0.05</v>
      </c>
      <c r="AO128" s="188">
        <v>0.4</v>
      </c>
      <c r="AP128" s="188">
        <v>0.4</v>
      </c>
      <c r="AQ128" s="188">
        <v>100</v>
      </c>
      <c r="AR128" s="188">
        <v>5</v>
      </c>
      <c r="AS128" s="188">
        <v>0.91700000000000004</v>
      </c>
      <c r="AT128" s="188">
        <v>0.1</v>
      </c>
      <c r="AU128" s="271">
        <v>45.930079999999997</v>
      </c>
      <c r="AV128" s="271">
        <v>6.9244399999999997</v>
      </c>
      <c r="AW128" s="273">
        <v>1640</v>
      </c>
      <c r="AX128" s="188" t="s">
        <v>864</v>
      </c>
      <c r="AY128" s="188" t="s">
        <v>864</v>
      </c>
      <c r="AZ128" s="269">
        <v>3.8237917150601302</v>
      </c>
      <c r="BA128" s="269">
        <v>0.50704518884022098</v>
      </c>
      <c r="BC128" s="156" t="s">
        <v>963</v>
      </c>
      <c r="BD128" s="156" t="s">
        <v>861</v>
      </c>
      <c r="BE128" s="156" t="s">
        <v>862</v>
      </c>
      <c r="BF128" s="156">
        <v>0.182</v>
      </c>
      <c r="BG128" s="156">
        <v>4.5999999999999999E-2</v>
      </c>
      <c r="BH128" s="156">
        <v>2.3460000000000001</v>
      </c>
      <c r="BI128" s="156">
        <v>0.32300000000000001</v>
      </c>
      <c r="BJ128" s="156">
        <v>1.284</v>
      </c>
      <c r="BK128" s="156">
        <v>0.16900000000000001</v>
      </c>
      <c r="BL128" s="156">
        <v>0</v>
      </c>
      <c r="BM128" s="156">
        <v>0</v>
      </c>
      <c r="BN128" s="156">
        <v>3.266</v>
      </c>
      <c r="BO128" s="156">
        <v>0.21199999999999999</v>
      </c>
      <c r="BP128" s="156">
        <v>0.01</v>
      </c>
      <c r="BQ128" s="156">
        <v>1E-3</v>
      </c>
      <c r="BR128" s="156">
        <v>3.823</v>
      </c>
      <c r="BS128" s="156">
        <v>0.36799999999999999</v>
      </c>
      <c r="BT128" s="156">
        <v>3.266</v>
      </c>
      <c r="BU128" s="156">
        <v>0.21199999999999999</v>
      </c>
      <c r="BV128" s="156">
        <v>7.0880000000000001</v>
      </c>
      <c r="BW128" s="156">
        <v>0.42399999999999999</v>
      </c>
      <c r="BX128" s="156">
        <v>3.82</v>
      </c>
      <c r="BY128" s="156">
        <v>0.51</v>
      </c>
      <c r="BZ128" s="156">
        <v>0.53900000000000003</v>
      </c>
      <c r="CA128" s="156">
        <v>7.9000000000000001E-2</v>
      </c>
    </row>
    <row r="129" spans="1:79" s="104" customFormat="1" ht="13.2" x14ac:dyDescent="0.25">
      <c r="A129" s="156" t="s">
        <v>994</v>
      </c>
      <c r="B129" s="156" t="s">
        <v>861</v>
      </c>
      <c r="C129" s="156" t="s">
        <v>862</v>
      </c>
      <c r="D129" s="156" t="s">
        <v>863</v>
      </c>
      <c r="E129" s="265">
        <v>14.3</v>
      </c>
      <c r="F129" s="265">
        <v>0.8</v>
      </c>
      <c r="G129" s="265">
        <v>31.4</v>
      </c>
      <c r="H129" s="265">
        <v>3.1</v>
      </c>
      <c r="I129" s="188">
        <v>3.44</v>
      </c>
      <c r="J129" s="188">
        <v>0.25</v>
      </c>
      <c r="K129" s="188" t="s">
        <v>864</v>
      </c>
      <c r="L129" s="188" t="s">
        <v>864</v>
      </c>
      <c r="M129" s="188" t="s">
        <v>546</v>
      </c>
      <c r="N129" s="188" t="s">
        <v>864</v>
      </c>
      <c r="O129" s="188" t="s">
        <v>864</v>
      </c>
      <c r="P129" s="188" t="s">
        <v>864</v>
      </c>
      <c r="Q129" s="188" t="s">
        <v>864</v>
      </c>
      <c r="R129" s="188">
        <v>12.5</v>
      </c>
      <c r="S129" s="188">
        <v>0.5</v>
      </c>
      <c r="T129" s="188" t="s">
        <v>864</v>
      </c>
      <c r="U129" s="188" t="s">
        <v>864</v>
      </c>
      <c r="V129" s="188" t="s">
        <v>546</v>
      </c>
      <c r="W129" s="188" t="s">
        <v>864</v>
      </c>
      <c r="X129" s="188" t="s">
        <v>864</v>
      </c>
      <c r="Y129" s="197">
        <v>3.6795059999999999</v>
      </c>
      <c r="Z129" s="197">
        <v>0.49539759999999999</v>
      </c>
      <c r="AA129" s="197">
        <v>1.290208</v>
      </c>
      <c r="AB129" s="197">
        <v>0.17329069999999999</v>
      </c>
      <c r="AC129" s="188" t="s">
        <v>864</v>
      </c>
      <c r="AD129" s="188" t="s">
        <v>864</v>
      </c>
      <c r="AE129" s="188" t="s">
        <v>546</v>
      </c>
      <c r="AF129" s="188">
        <v>850</v>
      </c>
      <c r="AG129" s="188">
        <v>950</v>
      </c>
      <c r="AH129" s="263" t="s">
        <v>865</v>
      </c>
      <c r="AI129" s="264" t="s">
        <v>866</v>
      </c>
      <c r="AJ129" s="264">
        <v>0</v>
      </c>
      <c r="AK129" s="264">
        <v>0</v>
      </c>
      <c r="AL129" s="263" t="s">
        <v>867</v>
      </c>
      <c r="AM129" s="188">
        <v>0.15</v>
      </c>
      <c r="AN129" s="188">
        <v>0.05</v>
      </c>
      <c r="AO129" s="188">
        <v>0.4</v>
      </c>
      <c r="AP129" s="188">
        <v>0.4</v>
      </c>
      <c r="AQ129" s="188">
        <v>100</v>
      </c>
      <c r="AR129" s="188">
        <v>5</v>
      </c>
      <c r="AS129" s="188">
        <v>0.91700000000000004</v>
      </c>
      <c r="AT129" s="188">
        <v>0.1</v>
      </c>
      <c r="AU129" s="271">
        <v>45.930079999999997</v>
      </c>
      <c r="AV129" s="271">
        <v>6.9244399999999997</v>
      </c>
      <c r="AW129" s="273">
        <v>1640</v>
      </c>
      <c r="AX129" s="188" t="s">
        <v>864</v>
      </c>
      <c r="AY129" s="188" t="s">
        <v>864</v>
      </c>
      <c r="AZ129" s="188">
        <v>2.1844850999999998</v>
      </c>
      <c r="BA129" s="269">
        <v>0.21986283279467683</v>
      </c>
      <c r="BC129" s="156" t="s">
        <v>994</v>
      </c>
      <c r="BD129" s="156" t="s">
        <v>861</v>
      </c>
      <c r="BE129" s="156" t="s">
        <v>862</v>
      </c>
      <c r="BF129" s="156">
        <v>0.182</v>
      </c>
      <c r="BG129" s="156">
        <v>4.5999999999999999E-2</v>
      </c>
      <c r="BH129" s="156">
        <v>2.3460000000000001</v>
      </c>
      <c r="BI129" s="156">
        <v>0.32300000000000001</v>
      </c>
      <c r="BJ129" s="156">
        <v>1.284</v>
      </c>
      <c r="BK129" s="156">
        <v>0.16900000000000001</v>
      </c>
      <c r="BL129" s="156">
        <v>0</v>
      </c>
      <c r="BM129" s="156">
        <v>0</v>
      </c>
      <c r="BN129" s="156">
        <v>3.266</v>
      </c>
      <c r="BO129" s="156">
        <v>0.21199999999999999</v>
      </c>
      <c r="BP129" s="156">
        <v>0.01</v>
      </c>
      <c r="BQ129" s="156">
        <v>1E-3</v>
      </c>
      <c r="BR129" s="156">
        <v>3.823</v>
      </c>
      <c r="BS129" s="156">
        <v>0.36799999999999999</v>
      </c>
      <c r="BT129" s="156">
        <v>3.266</v>
      </c>
      <c r="BU129" s="156">
        <v>0.21199999999999999</v>
      </c>
      <c r="BV129" s="156">
        <v>7.0880000000000001</v>
      </c>
      <c r="BW129" s="156">
        <v>0.42399999999999999</v>
      </c>
      <c r="BX129" s="156">
        <v>2.1800000000000002</v>
      </c>
      <c r="BY129" s="156">
        <v>0.22</v>
      </c>
      <c r="BZ129" s="156">
        <v>0.308</v>
      </c>
      <c r="CA129" s="156">
        <v>3.5999999999999997E-2</v>
      </c>
    </row>
    <row r="130" spans="1:79" s="104" customFormat="1" ht="13.2" x14ac:dyDescent="0.25">
      <c r="A130" s="237" t="s">
        <v>964</v>
      </c>
      <c r="B130" s="156" t="s">
        <v>861</v>
      </c>
      <c r="C130" s="156" t="s">
        <v>862</v>
      </c>
      <c r="D130" s="156" t="s">
        <v>863</v>
      </c>
      <c r="E130" s="268">
        <v>10.7</v>
      </c>
      <c r="F130" s="268">
        <v>0.1</v>
      </c>
      <c r="G130" s="268">
        <v>38.5</v>
      </c>
      <c r="H130" s="268">
        <v>0.1</v>
      </c>
      <c r="I130" s="268">
        <v>5.0599999999999996</v>
      </c>
      <c r="J130" s="268">
        <v>0.01</v>
      </c>
      <c r="K130" s="188" t="s">
        <v>864</v>
      </c>
      <c r="L130" s="188" t="s">
        <v>864</v>
      </c>
      <c r="M130" s="188" t="s">
        <v>546</v>
      </c>
      <c r="N130" s="188" t="s">
        <v>864</v>
      </c>
      <c r="O130" s="188" t="s">
        <v>864</v>
      </c>
      <c r="P130" s="188" t="s">
        <v>864</v>
      </c>
      <c r="Q130" s="188" t="s">
        <v>864</v>
      </c>
      <c r="R130" s="188">
        <v>12.5</v>
      </c>
      <c r="S130" s="188">
        <v>0.5</v>
      </c>
      <c r="T130" s="188" t="s">
        <v>864</v>
      </c>
      <c r="U130" s="188" t="s">
        <v>864</v>
      </c>
      <c r="V130" s="188" t="s">
        <v>546</v>
      </c>
      <c r="W130" s="188" t="s">
        <v>864</v>
      </c>
      <c r="X130" s="188" t="s">
        <v>864</v>
      </c>
      <c r="Y130" s="197">
        <v>4.2149320000000001</v>
      </c>
      <c r="Z130" s="197">
        <v>4.3284679999999999E-2</v>
      </c>
      <c r="AA130" s="197">
        <v>0.72357450000000001</v>
      </c>
      <c r="AB130" s="197">
        <v>9.4933139999999992E-3</v>
      </c>
      <c r="AC130" s="188" t="s">
        <v>864</v>
      </c>
      <c r="AD130" s="188" t="s">
        <v>864</v>
      </c>
      <c r="AE130" s="188" t="s">
        <v>546</v>
      </c>
      <c r="AF130" s="188">
        <v>850</v>
      </c>
      <c r="AG130" s="188">
        <v>950</v>
      </c>
      <c r="AH130" s="263" t="s">
        <v>865</v>
      </c>
      <c r="AI130" s="264" t="s">
        <v>866</v>
      </c>
      <c r="AJ130" s="264">
        <v>0</v>
      </c>
      <c r="AK130" s="264">
        <v>0</v>
      </c>
      <c r="AL130" s="263" t="s">
        <v>867</v>
      </c>
      <c r="AM130" s="188">
        <v>0.15</v>
      </c>
      <c r="AN130" s="188">
        <v>0.05</v>
      </c>
      <c r="AO130" s="188">
        <v>0.4</v>
      </c>
      <c r="AP130" s="188">
        <v>0.4</v>
      </c>
      <c r="AQ130" s="188">
        <v>100</v>
      </c>
      <c r="AR130" s="188">
        <v>5</v>
      </c>
      <c r="AS130" s="188">
        <v>0.91700000000000004</v>
      </c>
      <c r="AT130" s="188">
        <v>0.1</v>
      </c>
      <c r="AU130" s="271">
        <v>45.929490000000001</v>
      </c>
      <c r="AV130" s="271">
        <v>6.9242900000000001</v>
      </c>
      <c r="AW130" s="274">
        <v>1640</v>
      </c>
      <c r="AX130" s="188" t="s">
        <v>864</v>
      </c>
      <c r="AY130" s="188" t="s">
        <v>864</v>
      </c>
      <c r="AZ130" s="269">
        <v>18.375194372397701</v>
      </c>
      <c r="BA130" s="269">
        <v>3.1226263514452</v>
      </c>
      <c r="BC130" s="237" t="s">
        <v>964</v>
      </c>
      <c r="BD130" s="156" t="s">
        <v>861</v>
      </c>
      <c r="BE130" s="156" t="s">
        <v>862</v>
      </c>
      <c r="BF130" s="156">
        <v>0.16600000000000001</v>
      </c>
      <c r="BG130" s="156">
        <v>3.9E-2</v>
      </c>
      <c r="BH130" s="156">
        <v>2.6840000000000002</v>
      </c>
      <c r="BI130" s="156">
        <v>6.5000000000000002E-2</v>
      </c>
      <c r="BJ130" s="156">
        <v>0.71699999999999997</v>
      </c>
      <c r="BK130" s="156">
        <v>0.01</v>
      </c>
      <c r="BL130" s="156">
        <v>0</v>
      </c>
      <c r="BM130" s="156">
        <v>0</v>
      </c>
      <c r="BN130" s="156">
        <v>3.266</v>
      </c>
      <c r="BO130" s="156">
        <v>0.21199999999999999</v>
      </c>
      <c r="BP130" s="156">
        <v>0.01</v>
      </c>
      <c r="BQ130" s="156">
        <v>1E-3</v>
      </c>
      <c r="BR130" s="156">
        <v>3.5779999999999998</v>
      </c>
      <c r="BS130" s="156">
        <v>7.6999999999999999E-2</v>
      </c>
      <c r="BT130" s="156">
        <v>3.266</v>
      </c>
      <c r="BU130" s="156">
        <v>0.21199999999999999</v>
      </c>
      <c r="BV130" s="156">
        <v>6.843</v>
      </c>
      <c r="BW130" s="156">
        <v>0.22500000000000001</v>
      </c>
      <c r="BX130" s="156">
        <v>18.38</v>
      </c>
      <c r="BY130" s="156">
        <v>3.12</v>
      </c>
      <c r="BZ130" s="156">
        <v>2.6859999999999999</v>
      </c>
      <c r="CA130" s="156">
        <v>0.46400000000000002</v>
      </c>
    </row>
    <row r="131" spans="1:79" s="104" customFormat="1" ht="13.2" x14ac:dyDescent="0.25">
      <c r="A131" s="156" t="s">
        <v>965</v>
      </c>
      <c r="B131" s="156" t="s">
        <v>861</v>
      </c>
      <c r="C131" s="156" t="s">
        <v>862</v>
      </c>
      <c r="D131" s="156" t="s">
        <v>863</v>
      </c>
      <c r="E131" s="268">
        <v>10.7</v>
      </c>
      <c r="F131" s="268">
        <v>0.1</v>
      </c>
      <c r="G131" s="268">
        <v>38.5</v>
      </c>
      <c r="H131" s="268">
        <v>0.1</v>
      </c>
      <c r="I131" s="268">
        <v>5.0599999999999996</v>
      </c>
      <c r="J131" s="268">
        <v>0.01</v>
      </c>
      <c r="K131" s="188" t="s">
        <v>864</v>
      </c>
      <c r="L131" s="188" t="s">
        <v>864</v>
      </c>
      <c r="M131" s="188" t="s">
        <v>546</v>
      </c>
      <c r="N131" s="188" t="s">
        <v>864</v>
      </c>
      <c r="O131" s="188" t="s">
        <v>864</v>
      </c>
      <c r="P131" s="188" t="s">
        <v>864</v>
      </c>
      <c r="Q131" s="188" t="s">
        <v>864</v>
      </c>
      <c r="R131" s="188">
        <v>12.5</v>
      </c>
      <c r="S131" s="188">
        <v>0.5</v>
      </c>
      <c r="T131" s="188" t="s">
        <v>864</v>
      </c>
      <c r="U131" s="188" t="s">
        <v>864</v>
      </c>
      <c r="V131" s="188" t="s">
        <v>546</v>
      </c>
      <c r="W131" s="188" t="s">
        <v>864</v>
      </c>
      <c r="X131" s="188" t="s">
        <v>864</v>
      </c>
      <c r="Y131" s="197">
        <v>4.3259559999999997</v>
      </c>
      <c r="Z131" s="197">
        <v>4.23416E-2</v>
      </c>
      <c r="AA131" s="197">
        <v>0.83143020000000001</v>
      </c>
      <c r="AB131" s="197">
        <v>8.44811E-3</v>
      </c>
      <c r="AC131" s="188" t="s">
        <v>864</v>
      </c>
      <c r="AD131" s="188" t="s">
        <v>864</v>
      </c>
      <c r="AE131" s="188" t="s">
        <v>546</v>
      </c>
      <c r="AF131" s="188">
        <v>850</v>
      </c>
      <c r="AG131" s="188">
        <v>950</v>
      </c>
      <c r="AH131" s="263" t="s">
        <v>865</v>
      </c>
      <c r="AI131" s="264" t="s">
        <v>866</v>
      </c>
      <c r="AJ131" s="264">
        <v>0</v>
      </c>
      <c r="AK131" s="264">
        <v>0</v>
      </c>
      <c r="AL131" s="263" t="s">
        <v>867</v>
      </c>
      <c r="AM131" s="188">
        <v>0.15</v>
      </c>
      <c r="AN131" s="188">
        <v>0.05</v>
      </c>
      <c r="AO131" s="188">
        <v>0.4</v>
      </c>
      <c r="AP131" s="188">
        <v>0.4</v>
      </c>
      <c r="AQ131" s="188">
        <v>100</v>
      </c>
      <c r="AR131" s="188">
        <v>5</v>
      </c>
      <c r="AS131" s="188">
        <v>0.91700000000000004</v>
      </c>
      <c r="AT131" s="188">
        <v>0.1</v>
      </c>
      <c r="AU131" s="271">
        <v>45.929490000000001</v>
      </c>
      <c r="AV131" s="271">
        <v>6.9242900000000001</v>
      </c>
      <c r="AW131" s="274">
        <v>1640</v>
      </c>
      <c r="AX131" s="188" t="s">
        <v>864</v>
      </c>
      <c r="AY131" s="188" t="s">
        <v>864</v>
      </c>
      <c r="AZ131" s="269">
        <v>2.36731342301383</v>
      </c>
      <c r="BA131" s="269">
        <v>0.51080925148490197</v>
      </c>
      <c r="BC131" s="156" t="s">
        <v>965</v>
      </c>
      <c r="BD131" s="156" t="s">
        <v>861</v>
      </c>
      <c r="BE131" s="156" t="s">
        <v>862</v>
      </c>
      <c r="BF131" s="156">
        <v>0.16600000000000001</v>
      </c>
      <c r="BG131" s="156">
        <v>3.9E-2</v>
      </c>
      <c r="BH131" s="156">
        <v>2.7610000000000001</v>
      </c>
      <c r="BI131" s="156">
        <v>6.7000000000000004E-2</v>
      </c>
      <c r="BJ131" s="156">
        <v>0.82599999999999996</v>
      </c>
      <c r="BK131" s="156">
        <v>1.0999999999999999E-2</v>
      </c>
      <c r="BL131" s="156">
        <v>0</v>
      </c>
      <c r="BM131" s="156">
        <v>0</v>
      </c>
      <c r="BN131" s="156">
        <v>3.266</v>
      </c>
      <c r="BO131" s="156">
        <v>0.21199999999999999</v>
      </c>
      <c r="BP131" s="156">
        <v>0.01</v>
      </c>
      <c r="BQ131" s="156">
        <v>1E-3</v>
      </c>
      <c r="BR131" s="156">
        <v>3.7639999999999998</v>
      </c>
      <c r="BS131" s="156">
        <v>7.8E-2</v>
      </c>
      <c r="BT131" s="156">
        <v>3.266</v>
      </c>
      <c r="BU131" s="156">
        <v>0.21199999999999999</v>
      </c>
      <c r="BV131" s="156">
        <v>7.0289999999999999</v>
      </c>
      <c r="BW131" s="156">
        <v>0.22600000000000001</v>
      </c>
      <c r="BX131" s="156">
        <v>2.37</v>
      </c>
      <c r="BY131" s="156">
        <v>0.51</v>
      </c>
      <c r="BZ131" s="156">
        <v>0.33700000000000002</v>
      </c>
      <c r="CA131" s="156">
        <v>7.2999999999999995E-2</v>
      </c>
    </row>
    <row r="132" spans="1:79" s="104" customFormat="1" ht="13.2" x14ac:dyDescent="0.25">
      <c r="A132" s="156" t="s">
        <v>966</v>
      </c>
      <c r="B132" s="156" t="s">
        <v>861</v>
      </c>
      <c r="C132" s="156" t="s">
        <v>862</v>
      </c>
      <c r="D132" s="156" t="s">
        <v>863</v>
      </c>
      <c r="E132" s="268">
        <v>10.7</v>
      </c>
      <c r="F132" s="268">
        <v>0.1</v>
      </c>
      <c r="G132" s="268">
        <v>38.5</v>
      </c>
      <c r="H132" s="268">
        <v>0.1</v>
      </c>
      <c r="I132" s="268">
        <v>5.0599999999999996</v>
      </c>
      <c r="J132" s="268">
        <v>0.01</v>
      </c>
      <c r="K132" s="188" t="s">
        <v>864</v>
      </c>
      <c r="L132" s="188" t="s">
        <v>864</v>
      </c>
      <c r="M132" s="188" t="s">
        <v>546</v>
      </c>
      <c r="N132" s="188" t="s">
        <v>864</v>
      </c>
      <c r="O132" s="188" t="s">
        <v>864</v>
      </c>
      <c r="P132" s="188" t="s">
        <v>864</v>
      </c>
      <c r="Q132" s="188" t="s">
        <v>864</v>
      </c>
      <c r="R132" s="188">
        <v>12.5</v>
      </c>
      <c r="S132" s="188">
        <v>0.5</v>
      </c>
      <c r="T132" s="188" t="s">
        <v>864</v>
      </c>
      <c r="U132" s="188" t="s">
        <v>864</v>
      </c>
      <c r="V132" s="188" t="s">
        <v>546</v>
      </c>
      <c r="W132" s="188" t="s">
        <v>864</v>
      </c>
      <c r="X132" s="188" t="s">
        <v>864</v>
      </c>
      <c r="Y132" s="197">
        <v>4.3324319999999998</v>
      </c>
      <c r="Z132" s="197">
        <v>4.239097E-2</v>
      </c>
      <c r="AA132" s="197">
        <v>0.87304040000000005</v>
      </c>
      <c r="AB132" s="197">
        <v>8.5431680000000003E-3</v>
      </c>
      <c r="AC132" s="188" t="s">
        <v>864</v>
      </c>
      <c r="AD132" s="188" t="s">
        <v>864</v>
      </c>
      <c r="AE132" s="188" t="s">
        <v>546</v>
      </c>
      <c r="AF132" s="188">
        <v>850</v>
      </c>
      <c r="AG132" s="188">
        <v>950</v>
      </c>
      <c r="AH132" s="263" t="s">
        <v>865</v>
      </c>
      <c r="AI132" s="264" t="s">
        <v>866</v>
      </c>
      <c r="AJ132" s="264">
        <v>0</v>
      </c>
      <c r="AK132" s="264">
        <v>0</v>
      </c>
      <c r="AL132" s="263" t="s">
        <v>867</v>
      </c>
      <c r="AM132" s="188">
        <v>0.15</v>
      </c>
      <c r="AN132" s="188">
        <v>0.05</v>
      </c>
      <c r="AO132" s="188">
        <v>0.4</v>
      </c>
      <c r="AP132" s="188">
        <v>0.4</v>
      </c>
      <c r="AQ132" s="188">
        <v>100</v>
      </c>
      <c r="AR132" s="188">
        <v>5</v>
      </c>
      <c r="AS132" s="188">
        <v>0.91700000000000004</v>
      </c>
      <c r="AT132" s="188">
        <v>0.1</v>
      </c>
      <c r="AU132" s="271">
        <v>45.929490000000001</v>
      </c>
      <c r="AV132" s="271">
        <v>6.9242900000000001</v>
      </c>
      <c r="AW132" s="274">
        <v>1640</v>
      </c>
      <c r="AX132" s="188" t="s">
        <v>864</v>
      </c>
      <c r="AY132" s="188" t="s">
        <v>864</v>
      </c>
      <c r="AZ132" s="269">
        <v>4.2504762765572197</v>
      </c>
      <c r="BA132" s="269">
        <v>0.60187818639628399</v>
      </c>
      <c r="BC132" s="156" t="s">
        <v>966</v>
      </c>
      <c r="BD132" s="156" t="s">
        <v>861</v>
      </c>
      <c r="BE132" s="156" t="s">
        <v>862</v>
      </c>
      <c r="BF132" s="156">
        <v>0.16600000000000001</v>
      </c>
      <c r="BG132" s="156">
        <v>3.9E-2</v>
      </c>
      <c r="BH132" s="156">
        <v>2.7610000000000001</v>
      </c>
      <c r="BI132" s="156">
        <v>6.7000000000000004E-2</v>
      </c>
      <c r="BJ132" s="156">
        <v>0.86599999999999999</v>
      </c>
      <c r="BK132" s="156">
        <v>1.0999999999999999E-2</v>
      </c>
      <c r="BL132" s="156">
        <v>0</v>
      </c>
      <c r="BM132" s="156">
        <v>0</v>
      </c>
      <c r="BN132" s="156">
        <v>3.266</v>
      </c>
      <c r="BO132" s="156">
        <v>0.21199999999999999</v>
      </c>
      <c r="BP132" s="156">
        <v>0.01</v>
      </c>
      <c r="BQ132" s="156">
        <v>1E-3</v>
      </c>
      <c r="BR132" s="156">
        <v>3.8039999999999998</v>
      </c>
      <c r="BS132" s="156">
        <v>7.8E-2</v>
      </c>
      <c r="BT132" s="156">
        <v>3.266</v>
      </c>
      <c r="BU132" s="156">
        <v>0.21199999999999999</v>
      </c>
      <c r="BV132" s="156">
        <v>7.069</v>
      </c>
      <c r="BW132" s="156">
        <v>0.22600000000000001</v>
      </c>
      <c r="BX132" s="156">
        <v>4.25</v>
      </c>
      <c r="BY132" s="156">
        <v>0.6</v>
      </c>
      <c r="BZ132" s="156">
        <v>0.60099999999999998</v>
      </c>
      <c r="CA132" s="156">
        <v>8.6999999999999994E-2</v>
      </c>
    </row>
    <row r="133" spans="1:79" s="104" customFormat="1" ht="13.2" x14ac:dyDescent="0.25">
      <c r="A133" s="156" t="s">
        <v>967</v>
      </c>
      <c r="B133" s="156" t="s">
        <v>861</v>
      </c>
      <c r="C133" s="156" t="s">
        <v>862</v>
      </c>
      <c r="D133" s="156" t="s">
        <v>863</v>
      </c>
      <c r="E133" s="268">
        <v>10.7</v>
      </c>
      <c r="F133" s="268">
        <v>0.1</v>
      </c>
      <c r="G133" s="268">
        <v>38.5</v>
      </c>
      <c r="H133" s="268">
        <v>0.1</v>
      </c>
      <c r="I133" s="268">
        <v>5.0599999999999996</v>
      </c>
      <c r="J133" s="268">
        <v>0.01</v>
      </c>
      <c r="K133" s="188" t="s">
        <v>864</v>
      </c>
      <c r="L133" s="188" t="s">
        <v>864</v>
      </c>
      <c r="M133" s="188" t="s">
        <v>546</v>
      </c>
      <c r="N133" s="188" t="s">
        <v>864</v>
      </c>
      <c r="O133" s="188" t="s">
        <v>864</v>
      </c>
      <c r="P133" s="188" t="s">
        <v>864</v>
      </c>
      <c r="Q133" s="188" t="s">
        <v>864</v>
      </c>
      <c r="R133" s="188">
        <v>12.5</v>
      </c>
      <c r="S133" s="188">
        <v>0.5</v>
      </c>
      <c r="T133" s="188" t="s">
        <v>864</v>
      </c>
      <c r="U133" s="188" t="s">
        <v>864</v>
      </c>
      <c r="V133" s="188" t="s">
        <v>546</v>
      </c>
      <c r="W133" s="188" t="s">
        <v>864</v>
      </c>
      <c r="X133" s="188" t="s">
        <v>864</v>
      </c>
      <c r="Y133" s="197">
        <v>4.3329639999999996</v>
      </c>
      <c r="Z133" s="197">
        <v>4.2396070000000001E-2</v>
      </c>
      <c r="AA133" s="197">
        <v>0.88938070000000002</v>
      </c>
      <c r="AB133" s="197">
        <v>8.6612560000000009E-3</v>
      </c>
      <c r="AC133" s="188" t="s">
        <v>864</v>
      </c>
      <c r="AD133" s="188" t="s">
        <v>864</v>
      </c>
      <c r="AE133" s="188" t="s">
        <v>546</v>
      </c>
      <c r="AF133" s="188">
        <v>850</v>
      </c>
      <c r="AG133" s="188">
        <v>950</v>
      </c>
      <c r="AH133" s="263" t="s">
        <v>865</v>
      </c>
      <c r="AI133" s="264" t="s">
        <v>866</v>
      </c>
      <c r="AJ133" s="264">
        <v>0</v>
      </c>
      <c r="AK133" s="264">
        <v>0</v>
      </c>
      <c r="AL133" s="263" t="s">
        <v>867</v>
      </c>
      <c r="AM133" s="188">
        <v>0.15</v>
      </c>
      <c r="AN133" s="188">
        <v>0.05</v>
      </c>
      <c r="AO133" s="188">
        <v>0.4</v>
      </c>
      <c r="AP133" s="188">
        <v>0.4</v>
      </c>
      <c r="AQ133" s="188">
        <v>100</v>
      </c>
      <c r="AR133" s="188">
        <v>5</v>
      </c>
      <c r="AS133" s="188">
        <v>0.91700000000000004</v>
      </c>
      <c r="AT133" s="188">
        <v>0.1</v>
      </c>
      <c r="AU133" s="271">
        <v>45.929490000000001</v>
      </c>
      <c r="AV133" s="271">
        <v>6.9242900000000001</v>
      </c>
      <c r="AW133" s="274">
        <v>1640</v>
      </c>
      <c r="AX133" s="188" t="s">
        <v>864</v>
      </c>
      <c r="AY133" s="188" t="s">
        <v>864</v>
      </c>
      <c r="AZ133" s="269">
        <v>21.907056187894899</v>
      </c>
      <c r="BA133" s="269">
        <v>2.2195611263428998</v>
      </c>
      <c r="BC133" s="156" t="s">
        <v>967</v>
      </c>
      <c r="BD133" s="156" t="s">
        <v>861</v>
      </c>
      <c r="BE133" s="156" t="s">
        <v>862</v>
      </c>
      <c r="BF133" s="156">
        <v>0.16600000000000001</v>
      </c>
      <c r="BG133" s="156">
        <v>3.9E-2</v>
      </c>
      <c r="BH133" s="156">
        <v>2.7610000000000001</v>
      </c>
      <c r="BI133" s="156">
        <v>6.7000000000000004E-2</v>
      </c>
      <c r="BJ133" s="156">
        <v>0.88600000000000001</v>
      </c>
      <c r="BK133" s="156">
        <v>1.0999999999999999E-2</v>
      </c>
      <c r="BL133" s="156">
        <v>0</v>
      </c>
      <c r="BM133" s="156">
        <v>0</v>
      </c>
      <c r="BN133" s="156">
        <v>3.266</v>
      </c>
      <c r="BO133" s="156">
        <v>0.21199999999999999</v>
      </c>
      <c r="BP133" s="156">
        <v>0.01</v>
      </c>
      <c r="BQ133" s="156">
        <v>1E-3</v>
      </c>
      <c r="BR133" s="156">
        <v>3.823</v>
      </c>
      <c r="BS133" s="156">
        <v>7.8E-2</v>
      </c>
      <c r="BT133" s="156">
        <v>3.266</v>
      </c>
      <c r="BU133" s="156">
        <v>0.21199999999999999</v>
      </c>
      <c r="BV133" s="156">
        <v>7.0890000000000004</v>
      </c>
      <c r="BW133" s="156">
        <v>0.22600000000000001</v>
      </c>
      <c r="BX133" s="156">
        <v>21.91</v>
      </c>
      <c r="BY133" s="156">
        <v>2.2200000000000002</v>
      </c>
      <c r="BZ133" s="156">
        <v>3.0910000000000002</v>
      </c>
      <c r="CA133" s="156">
        <v>0.32800000000000001</v>
      </c>
    </row>
    <row r="134" spans="1:79" s="104" customFormat="1" ht="13.2" x14ac:dyDescent="0.25">
      <c r="A134" s="156" t="s">
        <v>993</v>
      </c>
      <c r="B134" s="156" t="s">
        <v>861</v>
      </c>
      <c r="C134" s="156" t="s">
        <v>862</v>
      </c>
      <c r="D134" s="156" t="s">
        <v>863</v>
      </c>
      <c r="E134" s="268">
        <v>10.7</v>
      </c>
      <c r="F134" s="268">
        <v>0.1</v>
      </c>
      <c r="G134" s="268">
        <v>38.5</v>
      </c>
      <c r="H134" s="268">
        <v>0.1</v>
      </c>
      <c r="I134" s="268">
        <v>5.0599999999999996</v>
      </c>
      <c r="J134" s="268">
        <v>0.01</v>
      </c>
      <c r="K134" s="188" t="s">
        <v>864</v>
      </c>
      <c r="L134" s="188" t="s">
        <v>864</v>
      </c>
      <c r="M134" s="188" t="s">
        <v>546</v>
      </c>
      <c r="N134" s="188" t="s">
        <v>864</v>
      </c>
      <c r="O134" s="188" t="s">
        <v>864</v>
      </c>
      <c r="P134" s="188" t="s">
        <v>864</v>
      </c>
      <c r="Q134" s="188" t="s">
        <v>864</v>
      </c>
      <c r="R134" s="188">
        <v>12.5</v>
      </c>
      <c r="S134" s="188">
        <v>0.5</v>
      </c>
      <c r="T134" s="188" t="s">
        <v>864</v>
      </c>
      <c r="U134" s="188" t="s">
        <v>864</v>
      </c>
      <c r="V134" s="188" t="s">
        <v>546</v>
      </c>
      <c r="W134" s="188" t="s">
        <v>864</v>
      </c>
      <c r="X134" s="188" t="s">
        <v>864</v>
      </c>
      <c r="Y134" s="197">
        <v>4.3329979999999999</v>
      </c>
      <c r="Z134" s="197">
        <v>4.2396400000000001E-2</v>
      </c>
      <c r="AA134" s="197">
        <v>0.89467390000000002</v>
      </c>
      <c r="AB134" s="197">
        <v>8.708871E-3</v>
      </c>
      <c r="AC134" s="188" t="s">
        <v>864</v>
      </c>
      <c r="AD134" s="188" t="s">
        <v>864</v>
      </c>
      <c r="AE134" s="188" t="s">
        <v>546</v>
      </c>
      <c r="AF134" s="188">
        <v>850</v>
      </c>
      <c r="AG134" s="188">
        <v>950</v>
      </c>
      <c r="AH134" s="263" t="s">
        <v>865</v>
      </c>
      <c r="AI134" s="264" t="s">
        <v>866</v>
      </c>
      <c r="AJ134" s="264">
        <v>0</v>
      </c>
      <c r="AK134" s="264">
        <v>0</v>
      </c>
      <c r="AL134" s="263" t="s">
        <v>867</v>
      </c>
      <c r="AM134" s="188">
        <v>0.15</v>
      </c>
      <c r="AN134" s="188">
        <v>0.05</v>
      </c>
      <c r="AO134" s="188">
        <v>0.4</v>
      </c>
      <c r="AP134" s="188">
        <v>0.4</v>
      </c>
      <c r="AQ134" s="188">
        <v>100</v>
      </c>
      <c r="AR134" s="188">
        <v>5</v>
      </c>
      <c r="AS134" s="188">
        <v>0.91700000000000004</v>
      </c>
      <c r="AT134" s="188">
        <v>0.1</v>
      </c>
      <c r="AU134" s="271">
        <v>45.929490000000001</v>
      </c>
      <c r="AV134" s="271">
        <v>6.9242900000000001</v>
      </c>
      <c r="AW134" s="274">
        <v>1640</v>
      </c>
      <c r="AX134" s="188" t="s">
        <v>864</v>
      </c>
      <c r="AY134" s="188" t="s">
        <v>864</v>
      </c>
      <c r="AZ134" s="269">
        <v>21.947294435459401</v>
      </c>
      <c r="BA134" s="269">
        <v>1.0270410342913301</v>
      </c>
      <c r="BC134" s="156" t="s">
        <v>993</v>
      </c>
      <c r="BD134" s="156" t="s">
        <v>861</v>
      </c>
      <c r="BE134" s="156" t="s">
        <v>862</v>
      </c>
      <c r="BF134" s="156">
        <v>0.16600000000000001</v>
      </c>
      <c r="BG134" s="156">
        <v>3.9E-2</v>
      </c>
      <c r="BH134" s="156">
        <v>2.7610000000000001</v>
      </c>
      <c r="BI134" s="156">
        <v>6.7000000000000004E-2</v>
      </c>
      <c r="BJ134" s="156">
        <v>0.88600000000000001</v>
      </c>
      <c r="BK134" s="156">
        <v>1.0999999999999999E-2</v>
      </c>
      <c r="BL134" s="156">
        <v>0</v>
      </c>
      <c r="BM134" s="156">
        <v>0</v>
      </c>
      <c r="BN134" s="156">
        <v>3.266</v>
      </c>
      <c r="BO134" s="156">
        <v>0.21199999999999999</v>
      </c>
      <c r="BP134" s="156">
        <v>0.01</v>
      </c>
      <c r="BQ134" s="156">
        <v>1E-3</v>
      </c>
      <c r="BR134" s="156">
        <v>3.823</v>
      </c>
      <c r="BS134" s="156">
        <v>7.8E-2</v>
      </c>
      <c r="BT134" s="156">
        <v>3.266</v>
      </c>
      <c r="BU134" s="156">
        <v>0.21199999999999999</v>
      </c>
      <c r="BV134" s="156">
        <v>7.0890000000000004</v>
      </c>
      <c r="BW134" s="156">
        <v>0.22600000000000001</v>
      </c>
      <c r="BX134" s="156">
        <v>21.95</v>
      </c>
      <c r="BY134" s="156">
        <v>1.03</v>
      </c>
      <c r="BZ134" s="156">
        <v>3.0960000000000001</v>
      </c>
      <c r="CA134" s="156">
        <v>0.17599999999999999</v>
      </c>
    </row>
    <row r="135" spans="1:79" s="104" customFormat="1" ht="13.2" x14ac:dyDescent="0.25">
      <c r="A135" s="156" t="s">
        <v>992</v>
      </c>
      <c r="B135" s="156" t="s">
        <v>861</v>
      </c>
      <c r="C135" s="156" t="s">
        <v>862</v>
      </c>
      <c r="D135" s="156" t="s">
        <v>863</v>
      </c>
      <c r="E135" s="268">
        <v>10.7</v>
      </c>
      <c r="F135" s="268">
        <v>0.1</v>
      </c>
      <c r="G135" s="268">
        <v>38.5</v>
      </c>
      <c r="H135" s="268">
        <v>0.1</v>
      </c>
      <c r="I135" s="268">
        <v>5.0599999999999996</v>
      </c>
      <c r="J135" s="268">
        <v>0.01</v>
      </c>
      <c r="K135" s="188" t="s">
        <v>864</v>
      </c>
      <c r="L135" s="188" t="s">
        <v>864</v>
      </c>
      <c r="M135" s="188" t="s">
        <v>546</v>
      </c>
      <c r="N135" s="188" t="s">
        <v>864</v>
      </c>
      <c r="O135" s="188" t="s">
        <v>864</v>
      </c>
      <c r="P135" s="188" t="s">
        <v>864</v>
      </c>
      <c r="Q135" s="188" t="s">
        <v>864</v>
      </c>
      <c r="R135" s="188">
        <v>12.5</v>
      </c>
      <c r="S135" s="188">
        <v>0.5</v>
      </c>
      <c r="T135" s="188" t="s">
        <v>864</v>
      </c>
      <c r="U135" s="188" t="s">
        <v>864</v>
      </c>
      <c r="V135" s="188" t="s">
        <v>546</v>
      </c>
      <c r="W135" s="188" t="s">
        <v>864</v>
      </c>
      <c r="X135" s="188" t="s">
        <v>864</v>
      </c>
      <c r="Y135" s="197">
        <v>4.3329979999999999</v>
      </c>
      <c r="Z135" s="197">
        <v>4.2396400000000001E-2</v>
      </c>
      <c r="AA135" s="197">
        <v>0.89467390000000002</v>
      </c>
      <c r="AB135" s="197">
        <v>8.708871E-3</v>
      </c>
      <c r="AC135" s="188" t="s">
        <v>864</v>
      </c>
      <c r="AD135" s="188" t="s">
        <v>864</v>
      </c>
      <c r="AE135" s="188" t="s">
        <v>546</v>
      </c>
      <c r="AF135" s="188">
        <v>850</v>
      </c>
      <c r="AG135" s="188">
        <v>950</v>
      </c>
      <c r="AH135" s="263" t="s">
        <v>865</v>
      </c>
      <c r="AI135" s="264" t="s">
        <v>866</v>
      </c>
      <c r="AJ135" s="264">
        <v>0</v>
      </c>
      <c r="AK135" s="264">
        <v>0</v>
      </c>
      <c r="AL135" s="263" t="s">
        <v>867</v>
      </c>
      <c r="AM135" s="188">
        <v>0.15</v>
      </c>
      <c r="AN135" s="188">
        <v>0.05</v>
      </c>
      <c r="AO135" s="188">
        <v>0.4</v>
      </c>
      <c r="AP135" s="188">
        <v>0.4</v>
      </c>
      <c r="AQ135" s="188">
        <v>100</v>
      </c>
      <c r="AR135" s="188">
        <v>5</v>
      </c>
      <c r="AS135" s="188">
        <v>0.91700000000000004</v>
      </c>
      <c r="AT135" s="188">
        <v>0.1</v>
      </c>
      <c r="AU135" s="271">
        <v>45.929490000000001</v>
      </c>
      <c r="AV135" s="271">
        <v>6.9242900000000001</v>
      </c>
      <c r="AW135" s="274">
        <v>1640</v>
      </c>
      <c r="AX135" s="188" t="s">
        <v>864</v>
      </c>
      <c r="AY135" s="188" t="s">
        <v>864</v>
      </c>
      <c r="AZ135" s="188">
        <v>1.048495</v>
      </c>
      <c r="BA135" s="188">
        <v>3.2723770462463546E-2</v>
      </c>
      <c r="BC135" s="156" t="s">
        <v>992</v>
      </c>
      <c r="BD135" s="156" t="s">
        <v>861</v>
      </c>
      <c r="BE135" s="156" t="s">
        <v>862</v>
      </c>
      <c r="BF135" s="156">
        <v>0.16600000000000001</v>
      </c>
      <c r="BG135" s="156">
        <v>3.9E-2</v>
      </c>
      <c r="BH135" s="156">
        <v>2.7610000000000001</v>
      </c>
      <c r="BI135" s="156">
        <v>6.7000000000000004E-2</v>
      </c>
      <c r="BJ135" s="156">
        <v>0.88600000000000001</v>
      </c>
      <c r="BK135" s="156">
        <v>1.0999999999999999E-2</v>
      </c>
      <c r="BL135" s="156">
        <v>0</v>
      </c>
      <c r="BM135" s="156">
        <v>0</v>
      </c>
      <c r="BN135" s="156">
        <v>3.266</v>
      </c>
      <c r="BO135" s="156">
        <v>0.21199999999999999</v>
      </c>
      <c r="BP135" s="156">
        <v>0.01</v>
      </c>
      <c r="BQ135" s="156">
        <v>1E-3</v>
      </c>
      <c r="BR135" s="156">
        <v>3.823</v>
      </c>
      <c r="BS135" s="156">
        <v>7.8E-2</v>
      </c>
      <c r="BT135" s="156">
        <v>3.266</v>
      </c>
      <c r="BU135" s="156">
        <v>0.21199999999999999</v>
      </c>
      <c r="BV135" s="156">
        <v>7.0890000000000004</v>
      </c>
      <c r="BW135" s="156">
        <v>0.22600000000000001</v>
      </c>
      <c r="BX135" s="156">
        <v>1.05</v>
      </c>
      <c r="BY135" s="156">
        <v>0.03</v>
      </c>
      <c r="BZ135" s="156">
        <v>0.14799999999999999</v>
      </c>
      <c r="CA135" s="156">
        <v>6.0000000000000001E-3</v>
      </c>
    </row>
    <row r="136" spans="1:79" s="104" customFormat="1" ht="13.2" x14ac:dyDescent="0.25">
      <c r="A136" s="237" t="s">
        <v>956</v>
      </c>
      <c r="B136" s="156" t="s">
        <v>861</v>
      </c>
      <c r="C136" s="156" t="s">
        <v>862</v>
      </c>
      <c r="D136" s="156" t="s">
        <v>863</v>
      </c>
      <c r="E136" s="265">
        <v>8.4</v>
      </c>
      <c r="F136" s="265">
        <v>0.4</v>
      </c>
      <c r="G136" s="265">
        <v>30.8</v>
      </c>
      <c r="H136" s="265">
        <v>1.9</v>
      </c>
      <c r="I136" s="188">
        <v>3.52</v>
      </c>
      <c r="J136" s="188">
        <v>0.25</v>
      </c>
      <c r="K136" s="188" t="s">
        <v>864</v>
      </c>
      <c r="L136" s="188" t="s">
        <v>864</v>
      </c>
      <c r="M136" s="188" t="s">
        <v>546</v>
      </c>
      <c r="N136" s="188" t="s">
        <v>864</v>
      </c>
      <c r="O136" s="188" t="s">
        <v>864</v>
      </c>
      <c r="P136" s="188" t="s">
        <v>864</v>
      </c>
      <c r="Q136" s="188" t="s">
        <v>864</v>
      </c>
      <c r="R136" s="188">
        <v>12.5</v>
      </c>
      <c r="S136" s="188">
        <v>0.5</v>
      </c>
      <c r="T136" s="188" t="s">
        <v>864</v>
      </c>
      <c r="U136" s="188" t="s">
        <v>864</v>
      </c>
      <c r="V136" s="188" t="s">
        <v>546</v>
      </c>
      <c r="W136" s="188" t="s">
        <v>864</v>
      </c>
      <c r="X136" s="188" t="s">
        <v>864</v>
      </c>
      <c r="Y136" s="197">
        <v>3.150849</v>
      </c>
      <c r="Z136" s="197">
        <v>0.33289669999999999</v>
      </c>
      <c r="AA136" s="197">
        <v>0.90546309999999997</v>
      </c>
      <c r="AB136" s="197">
        <v>9.5550209999999997E-2</v>
      </c>
      <c r="AC136" s="188" t="s">
        <v>864</v>
      </c>
      <c r="AD136" s="188" t="s">
        <v>864</v>
      </c>
      <c r="AE136" s="188" t="s">
        <v>546</v>
      </c>
      <c r="AF136" s="188">
        <v>850</v>
      </c>
      <c r="AG136" s="188">
        <v>950</v>
      </c>
      <c r="AH136" s="263" t="s">
        <v>865</v>
      </c>
      <c r="AI136" s="264" t="s">
        <v>866</v>
      </c>
      <c r="AJ136" s="264">
        <v>0</v>
      </c>
      <c r="AK136" s="264">
        <v>0</v>
      </c>
      <c r="AL136" s="263" t="s">
        <v>867</v>
      </c>
      <c r="AM136" s="188">
        <v>0.15</v>
      </c>
      <c r="AN136" s="188">
        <v>0.05</v>
      </c>
      <c r="AO136" s="188">
        <v>0.4</v>
      </c>
      <c r="AP136" s="188">
        <v>0.4</v>
      </c>
      <c r="AQ136" s="188">
        <v>100</v>
      </c>
      <c r="AR136" s="188">
        <v>5</v>
      </c>
      <c r="AS136" s="188">
        <v>0.91700000000000004</v>
      </c>
      <c r="AT136" s="188">
        <v>0.1</v>
      </c>
      <c r="AU136" s="188">
        <v>45.921309999999998</v>
      </c>
      <c r="AV136" s="188">
        <v>6.92591</v>
      </c>
      <c r="AW136" s="275">
        <v>1777</v>
      </c>
      <c r="AX136" s="188" t="s">
        <v>864</v>
      </c>
      <c r="AY136" s="188" t="s">
        <v>864</v>
      </c>
      <c r="AZ136" s="270">
        <v>8.6617996036898592</v>
      </c>
      <c r="BA136" s="270">
        <v>0.463117516210314</v>
      </c>
      <c r="BC136" s="237" t="s">
        <v>956</v>
      </c>
      <c r="BD136" s="156" t="s">
        <v>861</v>
      </c>
      <c r="BE136" s="156" t="s">
        <v>862</v>
      </c>
      <c r="BF136" s="156">
        <v>0.13200000000000001</v>
      </c>
      <c r="BG136" s="156">
        <v>3.2000000000000001E-2</v>
      </c>
      <c r="BH136" s="156">
        <v>2.0089999999999999</v>
      </c>
      <c r="BI136" s="156">
        <v>0.215</v>
      </c>
      <c r="BJ136" s="156">
        <v>0.90600000000000003</v>
      </c>
      <c r="BK136" s="156">
        <v>0.1</v>
      </c>
      <c r="BL136" s="156">
        <v>0</v>
      </c>
      <c r="BM136" s="156">
        <v>0</v>
      </c>
      <c r="BN136" s="156">
        <v>3.266</v>
      </c>
      <c r="BO136" s="156">
        <v>0.21199999999999999</v>
      </c>
      <c r="BP136" s="156">
        <v>1.0999999999999999E-2</v>
      </c>
      <c r="BQ136" s="156">
        <v>1E-3</v>
      </c>
      <c r="BR136" s="156">
        <v>3.0569999999999999</v>
      </c>
      <c r="BS136" s="156">
        <v>0.23899999999999999</v>
      </c>
      <c r="BT136" s="156">
        <v>3.266</v>
      </c>
      <c r="BU136" s="156">
        <v>0.21199999999999999</v>
      </c>
      <c r="BV136" s="188">
        <v>6.3220000000000001</v>
      </c>
      <c r="BW136" s="188">
        <v>0.32</v>
      </c>
      <c r="BX136" s="188">
        <v>8.66</v>
      </c>
      <c r="BY136" s="188">
        <v>0.46</v>
      </c>
      <c r="BZ136" s="188">
        <v>1.37</v>
      </c>
      <c r="CA136" s="188">
        <v>0.1</v>
      </c>
    </row>
    <row r="137" spans="1:79" s="104" customFormat="1" ht="13.2" x14ac:dyDescent="0.25">
      <c r="A137" s="156" t="s">
        <v>957</v>
      </c>
      <c r="B137" s="156" t="s">
        <v>861</v>
      </c>
      <c r="C137" s="156" t="s">
        <v>862</v>
      </c>
      <c r="D137" s="156" t="s">
        <v>863</v>
      </c>
      <c r="E137" s="265">
        <v>8.4</v>
      </c>
      <c r="F137" s="265">
        <v>0.4</v>
      </c>
      <c r="G137" s="265">
        <v>30.8</v>
      </c>
      <c r="H137" s="265">
        <v>1.9</v>
      </c>
      <c r="I137" s="188">
        <v>3.52</v>
      </c>
      <c r="J137" s="188">
        <v>0.25</v>
      </c>
      <c r="K137" s="188" t="s">
        <v>864</v>
      </c>
      <c r="L137" s="188" t="s">
        <v>864</v>
      </c>
      <c r="M137" s="188" t="s">
        <v>546</v>
      </c>
      <c r="N137" s="188" t="s">
        <v>864</v>
      </c>
      <c r="O137" s="188" t="s">
        <v>864</v>
      </c>
      <c r="P137" s="188" t="s">
        <v>864</v>
      </c>
      <c r="Q137" s="188" t="s">
        <v>864</v>
      </c>
      <c r="R137" s="188">
        <v>12.5</v>
      </c>
      <c r="S137" s="188">
        <v>0.5</v>
      </c>
      <c r="T137" s="188" t="s">
        <v>864</v>
      </c>
      <c r="U137" s="188" t="s">
        <v>864</v>
      </c>
      <c r="V137" s="188" t="s">
        <v>546</v>
      </c>
      <c r="W137" s="188" t="s">
        <v>864</v>
      </c>
      <c r="X137" s="188" t="s">
        <v>864</v>
      </c>
      <c r="Y137" s="197">
        <v>3.167551</v>
      </c>
      <c r="Z137" s="197">
        <v>0.33465489999999998</v>
      </c>
      <c r="AA137" s="197">
        <v>1.0197457999999999</v>
      </c>
      <c r="AB137" s="197">
        <v>0.10751557</v>
      </c>
      <c r="AC137" s="188" t="s">
        <v>864</v>
      </c>
      <c r="AD137" s="188" t="s">
        <v>864</v>
      </c>
      <c r="AE137" s="188" t="s">
        <v>546</v>
      </c>
      <c r="AF137" s="188">
        <v>850</v>
      </c>
      <c r="AG137" s="188">
        <v>950</v>
      </c>
      <c r="AH137" s="263" t="s">
        <v>865</v>
      </c>
      <c r="AI137" s="264" t="s">
        <v>866</v>
      </c>
      <c r="AJ137" s="264">
        <v>0</v>
      </c>
      <c r="AK137" s="264">
        <v>0</v>
      </c>
      <c r="AL137" s="263" t="s">
        <v>867</v>
      </c>
      <c r="AM137" s="188">
        <v>0.15</v>
      </c>
      <c r="AN137" s="188">
        <v>0.05</v>
      </c>
      <c r="AO137" s="188">
        <v>0.4</v>
      </c>
      <c r="AP137" s="188">
        <v>0.4</v>
      </c>
      <c r="AQ137" s="188">
        <v>100</v>
      </c>
      <c r="AR137" s="188">
        <v>5</v>
      </c>
      <c r="AS137" s="188">
        <v>0.91700000000000004</v>
      </c>
      <c r="AT137" s="188">
        <v>0.1</v>
      </c>
      <c r="AU137" s="188">
        <v>45.921309999999998</v>
      </c>
      <c r="AV137" s="188">
        <v>6.92591</v>
      </c>
      <c r="AW137" s="275">
        <v>1777</v>
      </c>
      <c r="AX137" s="188" t="s">
        <v>864</v>
      </c>
      <c r="AY137" s="188" t="s">
        <v>864</v>
      </c>
      <c r="AZ137" s="270">
        <v>5.2824773011195596</v>
      </c>
      <c r="BA137" s="270">
        <v>0.70471821109333999</v>
      </c>
      <c r="BC137" s="156" t="s">
        <v>957</v>
      </c>
      <c r="BD137" s="156" t="s">
        <v>861</v>
      </c>
      <c r="BE137" s="156" t="s">
        <v>862</v>
      </c>
      <c r="BF137" s="156">
        <v>0.13200000000000001</v>
      </c>
      <c r="BG137" s="156">
        <v>3.2000000000000001E-2</v>
      </c>
      <c r="BH137" s="156">
        <v>2.0209999999999999</v>
      </c>
      <c r="BI137" s="156">
        <v>0.215</v>
      </c>
      <c r="BJ137" s="156">
        <v>1.0149999999999999</v>
      </c>
      <c r="BK137" s="156">
        <v>0.11</v>
      </c>
      <c r="BL137" s="156">
        <v>0</v>
      </c>
      <c r="BM137" s="156">
        <v>0</v>
      </c>
      <c r="BN137" s="156">
        <v>3.266</v>
      </c>
      <c r="BO137" s="156">
        <v>0.21199999999999999</v>
      </c>
      <c r="BP137" s="156">
        <v>1.0999999999999999E-2</v>
      </c>
      <c r="BQ137" s="156">
        <v>1E-3</v>
      </c>
      <c r="BR137" s="156">
        <v>3.1789999999999998</v>
      </c>
      <c r="BS137" s="156">
        <v>0.24399999999999999</v>
      </c>
      <c r="BT137" s="156">
        <v>3.266</v>
      </c>
      <c r="BU137" s="156">
        <v>0.21199999999999999</v>
      </c>
      <c r="BV137" s="188">
        <v>6.4450000000000003</v>
      </c>
      <c r="BW137" s="188">
        <v>0.32300000000000001</v>
      </c>
      <c r="BX137" s="188">
        <v>5.28</v>
      </c>
      <c r="BY137" s="188">
        <v>0.7</v>
      </c>
      <c r="BZ137" s="188">
        <v>0.81899999999999995</v>
      </c>
      <c r="CA137" s="188">
        <v>0.11600000000000001</v>
      </c>
    </row>
    <row r="138" spans="1:79" s="104" customFormat="1" ht="13.2" x14ac:dyDescent="0.25">
      <c r="A138" s="156" t="s">
        <v>958</v>
      </c>
      <c r="B138" s="156" t="s">
        <v>861</v>
      </c>
      <c r="C138" s="156" t="s">
        <v>862</v>
      </c>
      <c r="D138" s="156" t="s">
        <v>863</v>
      </c>
      <c r="E138" s="265">
        <v>8.4</v>
      </c>
      <c r="F138" s="265">
        <v>0.4</v>
      </c>
      <c r="G138" s="265">
        <v>30.8</v>
      </c>
      <c r="H138" s="265">
        <v>1.9</v>
      </c>
      <c r="I138" s="188">
        <v>3.52</v>
      </c>
      <c r="J138" s="188">
        <v>0.25</v>
      </c>
      <c r="K138" s="188" t="s">
        <v>864</v>
      </c>
      <c r="L138" s="188" t="s">
        <v>864</v>
      </c>
      <c r="M138" s="188" t="s">
        <v>546</v>
      </c>
      <c r="N138" s="188" t="s">
        <v>864</v>
      </c>
      <c r="O138" s="188" t="s">
        <v>864</v>
      </c>
      <c r="P138" s="188" t="s">
        <v>864</v>
      </c>
      <c r="Q138" s="188" t="s">
        <v>864</v>
      </c>
      <c r="R138" s="188">
        <v>12.5</v>
      </c>
      <c r="S138" s="188">
        <v>0.5</v>
      </c>
      <c r="T138" s="188" t="s">
        <v>864</v>
      </c>
      <c r="U138" s="188" t="s">
        <v>864</v>
      </c>
      <c r="V138" s="188" t="s">
        <v>546</v>
      </c>
      <c r="W138" s="188" t="s">
        <v>864</v>
      </c>
      <c r="X138" s="188" t="s">
        <v>864</v>
      </c>
      <c r="Y138" s="197">
        <v>3.1679680000000001</v>
      </c>
      <c r="Z138" s="197">
        <v>0.33469890000000002</v>
      </c>
      <c r="AA138" s="197">
        <v>1.0736745000000001</v>
      </c>
      <c r="AB138" s="197">
        <v>0.11318128</v>
      </c>
      <c r="AC138" s="188" t="s">
        <v>864</v>
      </c>
      <c r="AD138" s="188" t="s">
        <v>864</v>
      </c>
      <c r="AE138" s="188" t="s">
        <v>546</v>
      </c>
      <c r="AF138" s="188">
        <v>850</v>
      </c>
      <c r="AG138" s="188">
        <v>950</v>
      </c>
      <c r="AH138" s="263" t="s">
        <v>865</v>
      </c>
      <c r="AI138" s="264" t="s">
        <v>866</v>
      </c>
      <c r="AJ138" s="264">
        <v>0</v>
      </c>
      <c r="AK138" s="264">
        <v>0</v>
      </c>
      <c r="AL138" s="263" t="s">
        <v>867</v>
      </c>
      <c r="AM138" s="188">
        <v>0.15</v>
      </c>
      <c r="AN138" s="188">
        <v>0.05</v>
      </c>
      <c r="AO138" s="188">
        <v>0.4</v>
      </c>
      <c r="AP138" s="188">
        <v>0.4</v>
      </c>
      <c r="AQ138" s="188">
        <v>100</v>
      </c>
      <c r="AR138" s="188">
        <v>5</v>
      </c>
      <c r="AS138" s="188">
        <v>0.91700000000000004</v>
      </c>
      <c r="AT138" s="188">
        <v>0.1</v>
      </c>
      <c r="AU138" s="188">
        <v>45.921309999999998</v>
      </c>
      <c r="AV138" s="188">
        <v>6.92591</v>
      </c>
      <c r="AW138" s="275">
        <v>1777</v>
      </c>
      <c r="AX138" s="188" t="s">
        <v>864</v>
      </c>
      <c r="AY138" s="188" t="s">
        <v>864</v>
      </c>
      <c r="AZ138" s="270">
        <v>5.5509389957147697</v>
      </c>
      <c r="BA138" s="270">
        <v>0.36705922025540999</v>
      </c>
      <c r="BC138" s="156" t="s">
        <v>958</v>
      </c>
      <c r="BD138" s="156" t="s">
        <v>861</v>
      </c>
      <c r="BE138" s="156" t="s">
        <v>862</v>
      </c>
      <c r="BF138" s="156">
        <v>0.13200000000000001</v>
      </c>
      <c r="BG138" s="156">
        <v>3.2000000000000001E-2</v>
      </c>
      <c r="BH138" s="156">
        <v>2.0209999999999999</v>
      </c>
      <c r="BI138" s="156">
        <v>0.215</v>
      </c>
      <c r="BJ138" s="156">
        <v>1.0649999999999999</v>
      </c>
      <c r="BK138" s="156">
        <v>0.11</v>
      </c>
      <c r="BL138" s="156">
        <v>0</v>
      </c>
      <c r="BM138" s="156">
        <v>0</v>
      </c>
      <c r="BN138" s="156">
        <v>3.266</v>
      </c>
      <c r="BO138" s="156">
        <v>0.21199999999999999</v>
      </c>
      <c r="BP138" s="156">
        <v>1.0999999999999999E-2</v>
      </c>
      <c r="BQ138" s="156">
        <v>1E-3</v>
      </c>
      <c r="BR138" s="156">
        <v>3.2290000000000001</v>
      </c>
      <c r="BS138" s="156">
        <v>0.24399999999999999</v>
      </c>
      <c r="BT138" s="156">
        <v>3.266</v>
      </c>
      <c r="BU138" s="156">
        <v>0.21199999999999999</v>
      </c>
      <c r="BV138" s="188">
        <v>6.4939999999999998</v>
      </c>
      <c r="BW138" s="188">
        <v>0.32300000000000001</v>
      </c>
      <c r="BX138" s="188">
        <v>5.55</v>
      </c>
      <c r="BY138" s="188">
        <v>0.37</v>
      </c>
      <c r="BZ138" s="188">
        <v>0.85499999999999998</v>
      </c>
      <c r="CA138" s="188">
        <v>7.0999999999999994E-2</v>
      </c>
    </row>
    <row r="139" spans="1:79" s="104" customFormat="1" ht="13.2" x14ac:dyDescent="0.25">
      <c r="A139" s="156" t="s">
        <v>959</v>
      </c>
      <c r="B139" s="156" t="s">
        <v>861</v>
      </c>
      <c r="C139" s="156" t="s">
        <v>862</v>
      </c>
      <c r="D139" s="156" t="s">
        <v>863</v>
      </c>
      <c r="E139" s="265">
        <v>8.4</v>
      </c>
      <c r="F139" s="265">
        <v>0.4</v>
      </c>
      <c r="G139" s="265">
        <v>30.8</v>
      </c>
      <c r="H139" s="265">
        <v>1.9</v>
      </c>
      <c r="I139" s="188">
        <v>3.52</v>
      </c>
      <c r="J139" s="188">
        <v>0.25</v>
      </c>
      <c r="K139" s="188" t="s">
        <v>864</v>
      </c>
      <c r="L139" s="188" t="s">
        <v>864</v>
      </c>
      <c r="M139" s="188" t="s">
        <v>546</v>
      </c>
      <c r="N139" s="188" t="s">
        <v>864</v>
      </c>
      <c r="O139" s="188" t="s">
        <v>864</v>
      </c>
      <c r="P139" s="188" t="s">
        <v>864</v>
      </c>
      <c r="Q139" s="188" t="s">
        <v>864</v>
      </c>
      <c r="R139" s="188">
        <v>12.5</v>
      </c>
      <c r="S139" s="188">
        <v>0.5</v>
      </c>
      <c r="T139" s="188" t="s">
        <v>864</v>
      </c>
      <c r="U139" s="188" t="s">
        <v>864</v>
      </c>
      <c r="V139" s="188" t="s">
        <v>546</v>
      </c>
      <c r="W139" s="188" t="s">
        <v>864</v>
      </c>
      <c r="X139" s="188" t="s">
        <v>864</v>
      </c>
      <c r="Y139" s="197">
        <v>3.1679970000000002</v>
      </c>
      <c r="Z139" s="197">
        <v>0.3347021</v>
      </c>
      <c r="AA139" s="197">
        <v>1.1044996</v>
      </c>
      <c r="AB139" s="197">
        <v>0.11642458999999999</v>
      </c>
      <c r="AC139" s="188" t="s">
        <v>864</v>
      </c>
      <c r="AD139" s="188" t="s">
        <v>864</v>
      </c>
      <c r="AE139" s="188" t="s">
        <v>546</v>
      </c>
      <c r="AF139" s="188">
        <v>850</v>
      </c>
      <c r="AG139" s="188">
        <v>950</v>
      </c>
      <c r="AH139" s="263" t="s">
        <v>865</v>
      </c>
      <c r="AI139" s="264" t="s">
        <v>866</v>
      </c>
      <c r="AJ139" s="264">
        <v>0</v>
      </c>
      <c r="AK139" s="264">
        <v>0</v>
      </c>
      <c r="AL139" s="263" t="s">
        <v>867</v>
      </c>
      <c r="AM139" s="188">
        <v>0.15</v>
      </c>
      <c r="AN139" s="188">
        <v>0.05</v>
      </c>
      <c r="AO139" s="188">
        <v>0.4</v>
      </c>
      <c r="AP139" s="188">
        <v>0.4</v>
      </c>
      <c r="AQ139" s="188">
        <v>100</v>
      </c>
      <c r="AR139" s="188">
        <v>5</v>
      </c>
      <c r="AS139" s="188">
        <v>0.91700000000000004</v>
      </c>
      <c r="AT139" s="188">
        <v>0.1</v>
      </c>
      <c r="AU139" s="188">
        <v>45.921309999999998</v>
      </c>
      <c r="AV139" s="188">
        <v>6.92591</v>
      </c>
      <c r="AW139" s="275">
        <v>1777</v>
      </c>
      <c r="AX139" s="188" t="s">
        <v>864</v>
      </c>
      <c r="AY139" s="188" t="s">
        <v>864</v>
      </c>
      <c r="AZ139" s="270">
        <v>29.954599999999999</v>
      </c>
      <c r="BA139" s="270">
        <v>1.1200408870606999</v>
      </c>
      <c r="BC139" s="156" t="s">
        <v>959</v>
      </c>
      <c r="BD139" s="156" t="s">
        <v>861</v>
      </c>
      <c r="BE139" s="156" t="s">
        <v>862</v>
      </c>
      <c r="BF139" s="156">
        <v>0.13200000000000001</v>
      </c>
      <c r="BG139" s="156">
        <v>3.2000000000000001E-2</v>
      </c>
      <c r="BH139" s="156">
        <v>2.0209999999999999</v>
      </c>
      <c r="BI139" s="156">
        <v>0.215</v>
      </c>
      <c r="BJ139" s="156">
        <v>1.095</v>
      </c>
      <c r="BK139" s="156">
        <v>0.12</v>
      </c>
      <c r="BL139" s="156">
        <v>0</v>
      </c>
      <c r="BM139" s="156">
        <v>0</v>
      </c>
      <c r="BN139" s="156">
        <v>3.266</v>
      </c>
      <c r="BO139" s="156">
        <v>0.21199999999999999</v>
      </c>
      <c r="BP139" s="156">
        <v>1.0999999999999999E-2</v>
      </c>
      <c r="BQ139" s="156">
        <v>1E-3</v>
      </c>
      <c r="BR139" s="156">
        <v>3.2589999999999999</v>
      </c>
      <c r="BS139" s="156">
        <v>0.248</v>
      </c>
      <c r="BT139" s="156">
        <v>3.266</v>
      </c>
      <c r="BU139" s="156">
        <v>0.21199999999999999</v>
      </c>
      <c r="BV139" s="188">
        <v>6.524</v>
      </c>
      <c r="BW139" s="188">
        <v>0.32600000000000001</v>
      </c>
      <c r="BX139" s="188">
        <v>29.95</v>
      </c>
      <c r="BY139" s="188">
        <v>1.1200000000000001</v>
      </c>
      <c r="BZ139" s="188">
        <v>4.5910000000000002</v>
      </c>
      <c r="CA139" s="188">
        <v>0.28699999999999998</v>
      </c>
    </row>
    <row r="140" spans="1:79" s="104" customFormat="1" ht="13.2" x14ac:dyDescent="0.25">
      <c r="A140" s="156" t="s">
        <v>960</v>
      </c>
      <c r="B140" s="156" t="s">
        <v>861</v>
      </c>
      <c r="C140" s="156" t="s">
        <v>862</v>
      </c>
      <c r="D140" s="156" t="s">
        <v>863</v>
      </c>
      <c r="E140" s="265">
        <v>8.4</v>
      </c>
      <c r="F140" s="265">
        <v>0.4</v>
      </c>
      <c r="G140" s="265">
        <v>30.8</v>
      </c>
      <c r="H140" s="265">
        <v>1.9</v>
      </c>
      <c r="I140" s="188">
        <v>3.52</v>
      </c>
      <c r="J140" s="188">
        <v>0.25</v>
      </c>
      <c r="K140" s="188" t="s">
        <v>864</v>
      </c>
      <c r="L140" s="188" t="s">
        <v>864</v>
      </c>
      <c r="M140" s="188" t="s">
        <v>546</v>
      </c>
      <c r="N140" s="188" t="s">
        <v>864</v>
      </c>
      <c r="O140" s="188" t="s">
        <v>864</v>
      </c>
      <c r="P140" s="188" t="s">
        <v>864</v>
      </c>
      <c r="Q140" s="188" t="s">
        <v>864</v>
      </c>
      <c r="R140" s="188">
        <v>12.5</v>
      </c>
      <c r="S140" s="188">
        <v>0.5</v>
      </c>
      <c r="T140" s="188" t="s">
        <v>864</v>
      </c>
      <c r="U140" s="188" t="s">
        <v>864</v>
      </c>
      <c r="V140" s="188" t="s">
        <v>546</v>
      </c>
      <c r="W140" s="188" t="s">
        <v>864</v>
      </c>
      <c r="X140" s="188" t="s">
        <v>864</v>
      </c>
      <c r="Y140" s="197">
        <v>3.150849</v>
      </c>
      <c r="Z140" s="197">
        <v>0.33289669999999999</v>
      </c>
      <c r="AA140" s="197">
        <v>0.90546309999999997</v>
      </c>
      <c r="AB140" s="197">
        <v>9.5550209999999997E-2</v>
      </c>
      <c r="AC140" s="188" t="s">
        <v>864</v>
      </c>
      <c r="AD140" s="188" t="s">
        <v>864</v>
      </c>
      <c r="AE140" s="188" t="s">
        <v>546</v>
      </c>
      <c r="AF140" s="188">
        <v>850</v>
      </c>
      <c r="AG140" s="188">
        <v>950</v>
      </c>
      <c r="AH140" s="263" t="s">
        <v>865</v>
      </c>
      <c r="AI140" s="264" t="s">
        <v>866</v>
      </c>
      <c r="AJ140" s="264">
        <v>0</v>
      </c>
      <c r="AK140" s="264">
        <v>0</v>
      </c>
      <c r="AL140" s="263" t="s">
        <v>867</v>
      </c>
      <c r="AM140" s="188">
        <v>0.15</v>
      </c>
      <c r="AN140" s="188">
        <v>0.05</v>
      </c>
      <c r="AO140" s="188">
        <v>0.4</v>
      </c>
      <c r="AP140" s="188">
        <v>0.4</v>
      </c>
      <c r="AQ140" s="188">
        <v>100</v>
      </c>
      <c r="AR140" s="188">
        <v>5</v>
      </c>
      <c r="AS140" s="188">
        <v>0.91700000000000004</v>
      </c>
      <c r="AT140" s="188">
        <v>0.1</v>
      </c>
      <c r="AU140" s="188">
        <v>45.921309999999998</v>
      </c>
      <c r="AV140" s="188">
        <v>6.92591</v>
      </c>
      <c r="AW140" s="275">
        <v>1777</v>
      </c>
      <c r="AX140" s="188" t="s">
        <v>864</v>
      </c>
      <c r="AY140" s="188" t="s">
        <v>864</v>
      </c>
      <c r="AZ140" s="270">
        <v>19.524899999999999</v>
      </c>
      <c r="BA140" s="270">
        <v>3.9984339225707699</v>
      </c>
      <c r="BC140" s="156" t="s">
        <v>960</v>
      </c>
      <c r="BD140" s="156" t="s">
        <v>861</v>
      </c>
      <c r="BE140" s="156" t="s">
        <v>862</v>
      </c>
      <c r="BF140" s="156">
        <v>0.13200000000000001</v>
      </c>
      <c r="BG140" s="156">
        <v>3.2000000000000001E-2</v>
      </c>
      <c r="BH140" s="156">
        <v>2.0089999999999999</v>
      </c>
      <c r="BI140" s="156">
        <v>0.215</v>
      </c>
      <c r="BJ140" s="156">
        <v>0.90600000000000003</v>
      </c>
      <c r="BK140" s="156">
        <v>0.1</v>
      </c>
      <c r="BL140" s="156">
        <v>0</v>
      </c>
      <c r="BM140" s="156">
        <v>0</v>
      </c>
      <c r="BN140" s="156">
        <v>3.266</v>
      </c>
      <c r="BO140" s="156">
        <v>0.21199999999999999</v>
      </c>
      <c r="BP140" s="156">
        <v>1.0999999999999999E-2</v>
      </c>
      <c r="BQ140" s="156">
        <v>1E-3</v>
      </c>
      <c r="BR140" s="156">
        <v>3.0569999999999999</v>
      </c>
      <c r="BS140" s="156">
        <v>0.23899999999999999</v>
      </c>
      <c r="BT140" s="156">
        <v>3.266</v>
      </c>
      <c r="BU140" s="156">
        <v>0.21199999999999999</v>
      </c>
      <c r="BV140" s="188">
        <v>6.3220000000000001</v>
      </c>
      <c r="BW140" s="188">
        <v>0.32</v>
      </c>
      <c r="BX140" s="188">
        <v>19.52</v>
      </c>
      <c r="BY140" s="188">
        <v>4</v>
      </c>
      <c r="BZ140" s="188">
        <v>3.0870000000000002</v>
      </c>
      <c r="CA140" s="188">
        <v>0.65200000000000002</v>
      </c>
    </row>
    <row r="141" spans="1:79" s="104" customFormat="1" ht="13.2" x14ac:dyDescent="0.25">
      <c r="A141" s="156" t="s">
        <v>961</v>
      </c>
      <c r="B141" s="156" t="s">
        <v>861</v>
      </c>
      <c r="C141" s="156" t="s">
        <v>862</v>
      </c>
      <c r="D141" s="156" t="s">
        <v>863</v>
      </c>
      <c r="E141" s="265">
        <v>8.4</v>
      </c>
      <c r="F141" s="265">
        <v>0.4</v>
      </c>
      <c r="G141" s="265">
        <v>30.8</v>
      </c>
      <c r="H141" s="265">
        <v>1.9</v>
      </c>
      <c r="I141" s="188">
        <v>3.52</v>
      </c>
      <c r="J141" s="188">
        <v>0.25</v>
      </c>
      <c r="K141" s="188" t="s">
        <v>864</v>
      </c>
      <c r="L141" s="188" t="s">
        <v>864</v>
      </c>
      <c r="M141" s="188" t="s">
        <v>546</v>
      </c>
      <c r="N141" s="188" t="s">
        <v>864</v>
      </c>
      <c r="O141" s="188" t="s">
        <v>864</v>
      </c>
      <c r="P141" s="188" t="s">
        <v>864</v>
      </c>
      <c r="Q141" s="188" t="s">
        <v>864</v>
      </c>
      <c r="R141" s="188">
        <v>12.5</v>
      </c>
      <c r="S141" s="188">
        <v>0.5</v>
      </c>
      <c r="T141" s="188" t="s">
        <v>864</v>
      </c>
      <c r="U141" s="188" t="s">
        <v>864</v>
      </c>
      <c r="V141" s="188" t="s">
        <v>546</v>
      </c>
      <c r="W141" s="188" t="s">
        <v>864</v>
      </c>
      <c r="X141" s="188" t="s">
        <v>864</v>
      </c>
      <c r="Y141" s="197">
        <v>3.167551</v>
      </c>
      <c r="Z141" s="197">
        <v>0.33465489999999998</v>
      </c>
      <c r="AA141" s="197">
        <v>1.0197457999999999</v>
      </c>
      <c r="AB141" s="197">
        <v>0.10751557</v>
      </c>
      <c r="AC141" s="188" t="s">
        <v>864</v>
      </c>
      <c r="AD141" s="188" t="s">
        <v>864</v>
      </c>
      <c r="AE141" s="188" t="s">
        <v>546</v>
      </c>
      <c r="AF141" s="188">
        <v>850</v>
      </c>
      <c r="AG141" s="188">
        <v>950</v>
      </c>
      <c r="AH141" s="263" t="s">
        <v>865</v>
      </c>
      <c r="AI141" s="264" t="s">
        <v>866</v>
      </c>
      <c r="AJ141" s="264">
        <v>0</v>
      </c>
      <c r="AK141" s="264">
        <v>0</v>
      </c>
      <c r="AL141" s="263" t="s">
        <v>867</v>
      </c>
      <c r="AM141" s="188">
        <v>0.15</v>
      </c>
      <c r="AN141" s="188">
        <v>0.05</v>
      </c>
      <c r="AO141" s="188">
        <v>0.4</v>
      </c>
      <c r="AP141" s="188">
        <v>0.4</v>
      </c>
      <c r="AQ141" s="188">
        <v>100</v>
      </c>
      <c r="AR141" s="188">
        <v>5</v>
      </c>
      <c r="AS141" s="188">
        <v>0.91700000000000004</v>
      </c>
      <c r="AT141" s="188">
        <v>0.1</v>
      </c>
      <c r="AU141" s="188">
        <v>45.921309999999998</v>
      </c>
      <c r="AV141" s="188">
        <v>6.92591</v>
      </c>
      <c r="AW141" s="275">
        <v>1777</v>
      </c>
      <c r="AX141" s="188" t="s">
        <v>864</v>
      </c>
      <c r="AY141" s="188" t="s">
        <v>864</v>
      </c>
      <c r="AZ141" s="270">
        <v>23.3962</v>
      </c>
      <c r="BA141" s="270">
        <v>15.115120267757</v>
      </c>
      <c r="BC141" s="156" t="s">
        <v>961</v>
      </c>
      <c r="BD141" s="156" t="s">
        <v>861</v>
      </c>
      <c r="BE141" s="156" t="s">
        <v>862</v>
      </c>
      <c r="BF141" s="156">
        <v>0.13200000000000001</v>
      </c>
      <c r="BG141" s="156">
        <v>3.2000000000000001E-2</v>
      </c>
      <c r="BH141" s="156">
        <v>2.0209999999999999</v>
      </c>
      <c r="BI141" s="156">
        <v>0.215</v>
      </c>
      <c r="BJ141" s="156">
        <v>1.0149999999999999</v>
      </c>
      <c r="BK141" s="156">
        <v>0.11</v>
      </c>
      <c r="BL141" s="156">
        <v>0</v>
      </c>
      <c r="BM141" s="156">
        <v>0</v>
      </c>
      <c r="BN141" s="156">
        <v>3.266</v>
      </c>
      <c r="BO141" s="156">
        <v>0.21199999999999999</v>
      </c>
      <c r="BP141" s="156">
        <v>1.0999999999999999E-2</v>
      </c>
      <c r="BQ141" s="156">
        <v>1E-3</v>
      </c>
      <c r="BR141" s="156">
        <v>3.1789999999999998</v>
      </c>
      <c r="BS141" s="156">
        <v>0.24399999999999999</v>
      </c>
      <c r="BT141" s="156">
        <v>3.266</v>
      </c>
      <c r="BU141" s="156">
        <v>0.21199999999999999</v>
      </c>
      <c r="BV141" s="188">
        <v>6.4450000000000003</v>
      </c>
      <c r="BW141" s="188">
        <v>0.32300000000000001</v>
      </c>
      <c r="BX141" s="188">
        <v>23.4</v>
      </c>
      <c r="BY141" s="188">
        <v>15.12</v>
      </c>
      <c r="BZ141" s="188">
        <v>3.6309999999999998</v>
      </c>
      <c r="CA141" s="188">
        <v>2.3530000000000002</v>
      </c>
    </row>
    <row r="142" spans="1:79" s="104" customFormat="1" ht="13.2" x14ac:dyDescent="0.25">
      <c r="A142" s="156" t="s">
        <v>968</v>
      </c>
      <c r="B142" s="156" t="s">
        <v>861</v>
      </c>
      <c r="C142" s="156" t="s">
        <v>862</v>
      </c>
      <c r="D142" s="156" t="s">
        <v>863</v>
      </c>
      <c r="E142" s="265">
        <v>8.4</v>
      </c>
      <c r="F142" s="265">
        <v>0.4</v>
      </c>
      <c r="G142" s="265">
        <v>30.8</v>
      </c>
      <c r="H142" s="265">
        <v>1.9</v>
      </c>
      <c r="I142" s="188">
        <v>3.52</v>
      </c>
      <c r="J142" s="188">
        <v>0.25</v>
      </c>
      <c r="K142" s="188" t="s">
        <v>864</v>
      </c>
      <c r="L142" s="188" t="s">
        <v>864</v>
      </c>
      <c r="M142" s="188" t="s">
        <v>546</v>
      </c>
      <c r="N142" s="188" t="s">
        <v>864</v>
      </c>
      <c r="O142" s="188" t="s">
        <v>864</v>
      </c>
      <c r="P142" s="188" t="s">
        <v>864</v>
      </c>
      <c r="Q142" s="188" t="s">
        <v>864</v>
      </c>
      <c r="R142" s="188">
        <v>12.5</v>
      </c>
      <c r="S142" s="188">
        <v>0.5</v>
      </c>
      <c r="T142" s="188" t="s">
        <v>864</v>
      </c>
      <c r="U142" s="188" t="s">
        <v>864</v>
      </c>
      <c r="V142" s="188" t="s">
        <v>546</v>
      </c>
      <c r="W142" s="188" t="s">
        <v>864</v>
      </c>
      <c r="X142" s="188" t="s">
        <v>864</v>
      </c>
      <c r="Y142" s="197">
        <v>3.150849</v>
      </c>
      <c r="Z142" s="197">
        <v>0.33289669999999999</v>
      </c>
      <c r="AA142" s="197">
        <v>0.90546309999999997</v>
      </c>
      <c r="AB142" s="197">
        <v>9.5550209999999997E-2</v>
      </c>
      <c r="AC142" s="188" t="s">
        <v>864</v>
      </c>
      <c r="AD142" s="188" t="s">
        <v>864</v>
      </c>
      <c r="AE142" s="188" t="s">
        <v>546</v>
      </c>
      <c r="AF142" s="188">
        <v>850</v>
      </c>
      <c r="AG142" s="188">
        <v>950</v>
      </c>
      <c r="AH142" s="263" t="s">
        <v>865</v>
      </c>
      <c r="AI142" s="264" t="s">
        <v>866</v>
      </c>
      <c r="AJ142" s="264">
        <v>0</v>
      </c>
      <c r="AK142" s="264">
        <v>0</v>
      </c>
      <c r="AL142" s="263" t="s">
        <v>867</v>
      </c>
      <c r="AM142" s="188">
        <v>0.15</v>
      </c>
      <c r="AN142" s="188">
        <v>0.05</v>
      </c>
      <c r="AO142" s="188">
        <v>0.4</v>
      </c>
      <c r="AP142" s="188">
        <v>0.4</v>
      </c>
      <c r="AQ142" s="188">
        <v>100</v>
      </c>
      <c r="AR142" s="188">
        <v>5</v>
      </c>
      <c r="AS142" s="188">
        <v>0.91700000000000004</v>
      </c>
      <c r="AT142" s="188">
        <v>0.1</v>
      </c>
      <c r="AU142" s="188">
        <v>45.921309999999998</v>
      </c>
      <c r="AV142" s="188">
        <v>6.92591</v>
      </c>
      <c r="AW142" s="275">
        <v>1777</v>
      </c>
      <c r="AX142" s="188" t="s">
        <v>864</v>
      </c>
      <c r="AY142" s="188" t="s">
        <v>864</v>
      </c>
      <c r="AZ142" s="188">
        <v>3.8243200000000002</v>
      </c>
      <c r="BA142" s="188">
        <v>1.1414796216279997</v>
      </c>
      <c r="BC142" s="156" t="s">
        <v>968</v>
      </c>
      <c r="BD142" s="156" t="s">
        <v>861</v>
      </c>
      <c r="BE142" s="156" t="s">
        <v>862</v>
      </c>
      <c r="BF142" s="156">
        <v>0.13200000000000001</v>
      </c>
      <c r="BG142" s="156">
        <v>3.2000000000000001E-2</v>
      </c>
      <c r="BH142" s="156">
        <v>2.0089999999999999</v>
      </c>
      <c r="BI142" s="156">
        <v>0.215</v>
      </c>
      <c r="BJ142" s="156">
        <v>0.90600000000000003</v>
      </c>
      <c r="BK142" s="156">
        <v>0.1</v>
      </c>
      <c r="BL142" s="156">
        <v>0</v>
      </c>
      <c r="BM142" s="156">
        <v>0</v>
      </c>
      <c r="BN142" s="156">
        <v>3.266</v>
      </c>
      <c r="BO142" s="156">
        <v>0.21199999999999999</v>
      </c>
      <c r="BP142" s="156">
        <v>1.0999999999999999E-2</v>
      </c>
      <c r="BQ142" s="156">
        <v>1E-3</v>
      </c>
      <c r="BR142" s="156">
        <v>3.0569999999999999</v>
      </c>
      <c r="BS142" s="156">
        <v>0.23899999999999999</v>
      </c>
      <c r="BT142" s="156">
        <v>3.266</v>
      </c>
      <c r="BU142" s="156">
        <v>0.21199999999999999</v>
      </c>
      <c r="BV142" s="188">
        <v>6.3220000000000001</v>
      </c>
      <c r="BW142" s="188">
        <v>0.32</v>
      </c>
      <c r="BX142" s="188">
        <v>3.8243200000000002</v>
      </c>
      <c r="BY142" s="188">
        <v>1.1414796220000001</v>
      </c>
      <c r="BZ142" s="188">
        <v>0.60499999999999998</v>
      </c>
      <c r="CA142" s="188">
        <v>0.183</v>
      </c>
    </row>
    <row r="143" spans="1:79" s="104" customFormat="1" ht="13.2" x14ac:dyDescent="0.25">
      <c r="A143" s="156" t="s">
        <v>969</v>
      </c>
      <c r="B143" s="156" t="s">
        <v>861</v>
      </c>
      <c r="C143" s="156" t="s">
        <v>862</v>
      </c>
      <c r="D143" s="156" t="s">
        <v>863</v>
      </c>
      <c r="E143" s="265">
        <v>8.4</v>
      </c>
      <c r="F143" s="265">
        <v>0.4</v>
      </c>
      <c r="G143" s="265">
        <v>30.8</v>
      </c>
      <c r="H143" s="265">
        <v>1.9</v>
      </c>
      <c r="I143" s="188">
        <v>3.52</v>
      </c>
      <c r="J143" s="188">
        <v>0.25</v>
      </c>
      <c r="K143" s="188" t="s">
        <v>864</v>
      </c>
      <c r="L143" s="188" t="s">
        <v>864</v>
      </c>
      <c r="M143" s="188" t="s">
        <v>546</v>
      </c>
      <c r="N143" s="188" t="s">
        <v>864</v>
      </c>
      <c r="O143" s="188" t="s">
        <v>864</v>
      </c>
      <c r="P143" s="188" t="s">
        <v>864</v>
      </c>
      <c r="Q143" s="188" t="s">
        <v>864</v>
      </c>
      <c r="R143" s="188">
        <v>12.5</v>
      </c>
      <c r="S143" s="188">
        <v>0.5</v>
      </c>
      <c r="T143" s="188" t="s">
        <v>864</v>
      </c>
      <c r="U143" s="188" t="s">
        <v>864</v>
      </c>
      <c r="V143" s="188" t="s">
        <v>546</v>
      </c>
      <c r="W143" s="188" t="s">
        <v>864</v>
      </c>
      <c r="X143" s="188" t="s">
        <v>864</v>
      </c>
      <c r="Y143" s="197">
        <v>3.150849</v>
      </c>
      <c r="Z143" s="197">
        <v>0.33289669999999999</v>
      </c>
      <c r="AA143" s="197">
        <v>0.90546309999999997</v>
      </c>
      <c r="AB143" s="197">
        <v>9.5550209999999997E-2</v>
      </c>
      <c r="AC143" s="188" t="s">
        <v>864</v>
      </c>
      <c r="AD143" s="188" t="s">
        <v>864</v>
      </c>
      <c r="AE143" s="188" t="s">
        <v>546</v>
      </c>
      <c r="AF143" s="188">
        <v>850</v>
      </c>
      <c r="AG143" s="188">
        <v>950</v>
      </c>
      <c r="AH143" s="263" t="s">
        <v>865</v>
      </c>
      <c r="AI143" s="264" t="s">
        <v>866</v>
      </c>
      <c r="AJ143" s="264">
        <v>0</v>
      </c>
      <c r="AK143" s="264">
        <v>0</v>
      </c>
      <c r="AL143" s="263" t="s">
        <v>867</v>
      </c>
      <c r="AM143" s="188">
        <v>0.15</v>
      </c>
      <c r="AN143" s="188">
        <v>0.05</v>
      </c>
      <c r="AO143" s="188">
        <v>0.4</v>
      </c>
      <c r="AP143" s="188">
        <v>0.4</v>
      </c>
      <c r="AQ143" s="188">
        <v>100</v>
      </c>
      <c r="AR143" s="188">
        <v>5</v>
      </c>
      <c r="AS143" s="188">
        <v>0.91700000000000004</v>
      </c>
      <c r="AT143" s="188">
        <v>0.1</v>
      </c>
      <c r="AU143" s="188">
        <v>45.921309999999998</v>
      </c>
      <c r="AV143" s="188">
        <v>6.92591</v>
      </c>
      <c r="AW143" s="275">
        <v>1777</v>
      </c>
      <c r="AX143" s="188" t="s">
        <v>864</v>
      </c>
      <c r="AY143" s="188" t="s">
        <v>864</v>
      </c>
      <c r="AZ143" s="188">
        <v>5.8213440000000007</v>
      </c>
      <c r="BA143" s="188">
        <v>1.627159108394751</v>
      </c>
      <c r="BC143" s="156" t="s">
        <v>969</v>
      </c>
      <c r="BD143" s="156" t="s">
        <v>861</v>
      </c>
      <c r="BE143" s="156" t="s">
        <v>862</v>
      </c>
      <c r="BF143" s="156">
        <v>0.13200000000000001</v>
      </c>
      <c r="BG143" s="156">
        <v>3.2000000000000001E-2</v>
      </c>
      <c r="BH143" s="156">
        <v>2.0089999999999999</v>
      </c>
      <c r="BI143" s="156">
        <v>0.215</v>
      </c>
      <c r="BJ143" s="156">
        <v>0.90600000000000003</v>
      </c>
      <c r="BK143" s="156">
        <v>0.1</v>
      </c>
      <c r="BL143" s="156">
        <v>0</v>
      </c>
      <c r="BM143" s="156">
        <v>0</v>
      </c>
      <c r="BN143" s="156">
        <v>3.266</v>
      </c>
      <c r="BO143" s="156">
        <v>0.21199999999999999</v>
      </c>
      <c r="BP143" s="156">
        <v>1.0999999999999999E-2</v>
      </c>
      <c r="BQ143" s="156">
        <v>1E-3</v>
      </c>
      <c r="BR143" s="156">
        <v>3.0569999999999999</v>
      </c>
      <c r="BS143" s="156">
        <v>0.23899999999999999</v>
      </c>
      <c r="BT143" s="156">
        <v>3.266</v>
      </c>
      <c r="BU143" s="156">
        <v>0.21199999999999999</v>
      </c>
      <c r="BV143" s="188">
        <v>6.3220000000000001</v>
      </c>
      <c r="BW143" s="188">
        <v>0.32</v>
      </c>
      <c r="BX143" s="188">
        <v>5.8213439999999999</v>
      </c>
      <c r="BY143" s="188">
        <v>1.6271591080000001</v>
      </c>
      <c r="BZ143" s="188">
        <v>0.92100000000000004</v>
      </c>
      <c r="CA143" s="188">
        <v>0.26200000000000001</v>
      </c>
    </row>
    <row r="144" spans="1:79" s="104" customFormat="1" ht="13.2" x14ac:dyDescent="0.25">
      <c r="A144" s="237" t="s">
        <v>970</v>
      </c>
      <c r="B144" s="156" t="s">
        <v>861</v>
      </c>
      <c r="C144" s="156" t="s">
        <v>862</v>
      </c>
      <c r="D144" s="156" t="s">
        <v>863</v>
      </c>
      <c r="E144" s="268">
        <v>8.1</v>
      </c>
      <c r="F144" s="265">
        <v>0.4</v>
      </c>
      <c r="G144" s="268">
        <v>34.700000000000003</v>
      </c>
      <c r="H144" s="188">
        <v>0.1</v>
      </c>
      <c r="I144" s="268">
        <v>5.69</v>
      </c>
      <c r="J144" s="188">
        <v>0.1</v>
      </c>
      <c r="K144" s="188" t="s">
        <v>864</v>
      </c>
      <c r="L144" s="188" t="s">
        <v>864</v>
      </c>
      <c r="M144" s="188" t="s">
        <v>546</v>
      </c>
      <c r="N144" s="188" t="s">
        <v>864</v>
      </c>
      <c r="O144" s="188" t="s">
        <v>864</v>
      </c>
      <c r="P144" s="188" t="s">
        <v>864</v>
      </c>
      <c r="Q144" s="188" t="s">
        <v>864</v>
      </c>
      <c r="R144" s="188">
        <v>12.5</v>
      </c>
      <c r="S144" s="188">
        <v>0.5</v>
      </c>
      <c r="T144" s="188" t="s">
        <v>864</v>
      </c>
      <c r="U144" s="188" t="s">
        <v>864</v>
      </c>
      <c r="V144" s="188" t="s">
        <v>546</v>
      </c>
      <c r="W144" s="188" t="s">
        <v>864</v>
      </c>
      <c r="X144" s="188" t="s">
        <v>864</v>
      </c>
      <c r="Y144" s="197">
        <v>4.2179659999999997</v>
      </c>
      <c r="Z144" s="197">
        <v>0.22168470000000001</v>
      </c>
      <c r="AA144" s="197">
        <v>0.58170129999999998</v>
      </c>
      <c r="AB144" s="197">
        <v>3.1285380000000002E-2</v>
      </c>
      <c r="AC144" s="188" t="s">
        <v>864</v>
      </c>
      <c r="AD144" s="188" t="s">
        <v>864</v>
      </c>
      <c r="AE144" s="188" t="s">
        <v>546</v>
      </c>
      <c r="AF144" s="188">
        <v>850</v>
      </c>
      <c r="AG144" s="188">
        <v>950</v>
      </c>
      <c r="AH144" s="263" t="s">
        <v>865</v>
      </c>
      <c r="AI144" s="264" t="s">
        <v>866</v>
      </c>
      <c r="AJ144" s="264">
        <v>0</v>
      </c>
      <c r="AK144" s="264">
        <v>0</v>
      </c>
      <c r="AL144" s="263" t="s">
        <v>867</v>
      </c>
      <c r="AM144" s="188">
        <v>0.15</v>
      </c>
      <c r="AN144" s="188">
        <v>0.05</v>
      </c>
      <c r="AO144" s="188">
        <v>0.4</v>
      </c>
      <c r="AP144" s="188">
        <v>0.4</v>
      </c>
      <c r="AQ144" s="188">
        <v>100</v>
      </c>
      <c r="AR144" s="188">
        <v>5</v>
      </c>
      <c r="AS144" s="188">
        <v>0.91700000000000004</v>
      </c>
      <c r="AT144" s="188">
        <v>0.1</v>
      </c>
      <c r="AU144" s="266">
        <v>45.92</v>
      </c>
      <c r="AV144" s="267">
        <v>6.9264099999999997</v>
      </c>
      <c r="AW144" s="274">
        <v>1818</v>
      </c>
      <c r="AX144" s="188" t="s">
        <v>864</v>
      </c>
      <c r="AY144" s="188" t="s">
        <v>864</v>
      </c>
      <c r="AZ144" s="188">
        <v>18.503799999999998</v>
      </c>
      <c r="BA144" s="188">
        <v>0.86479091423702203</v>
      </c>
      <c r="BC144" s="237" t="s">
        <v>970</v>
      </c>
      <c r="BD144" s="156" t="s">
        <v>861</v>
      </c>
      <c r="BE144" s="156" t="s">
        <v>862</v>
      </c>
      <c r="BF144" s="156">
        <v>0.13700000000000001</v>
      </c>
      <c r="BG144" s="156">
        <v>3.3000000000000002E-2</v>
      </c>
      <c r="BH144" s="156">
        <v>2.6909999999999998</v>
      </c>
      <c r="BI144" s="156">
        <v>0.153</v>
      </c>
      <c r="BJ144" s="156">
        <v>0.57699999999999996</v>
      </c>
      <c r="BK144" s="156">
        <v>0.03</v>
      </c>
      <c r="BL144" s="156">
        <v>0</v>
      </c>
      <c r="BM144" s="156">
        <v>0</v>
      </c>
      <c r="BN144" s="156">
        <v>3.266</v>
      </c>
      <c r="BO144" s="156">
        <v>0.21199999999999999</v>
      </c>
      <c r="BP144" s="156">
        <v>1.0999999999999999E-2</v>
      </c>
      <c r="BQ144" s="156">
        <v>1E-3</v>
      </c>
      <c r="BR144" s="156">
        <v>3.4159999999999999</v>
      </c>
      <c r="BS144" s="156">
        <v>0.159</v>
      </c>
      <c r="BT144" s="156">
        <v>3.266</v>
      </c>
      <c r="BU144" s="156">
        <v>0.21199999999999999</v>
      </c>
      <c r="BV144" s="188">
        <v>6.681</v>
      </c>
      <c r="BW144" s="188">
        <v>0.26500000000000001</v>
      </c>
      <c r="BX144" s="188">
        <v>18.5</v>
      </c>
      <c r="BY144" s="188">
        <v>0.86</v>
      </c>
      <c r="BZ144" s="188">
        <v>2.7690000000000001</v>
      </c>
      <c r="CA144" s="188">
        <v>0.16900000000000001</v>
      </c>
    </row>
    <row r="145" spans="1:79" s="104" customFormat="1" ht="13.2" x14ac:dyDescent="0.25">
      <c r="A145" s="156" t="s">
        <v>971</v>
      </c>
      <c r="B145" s="156" t="s">
        <v>861</v>
      </c>
      <c r="C145" s="156" t="s">
        <v>862</v>
      </c>
      <c r="D145" s="156" t="s">
        <v>863</v>
      </c>
      <c r="E145" s="268">
        <v>8.1</v>
      </c>
      <c r="F145" s="265">
        <v>0.4</v>
      </c>
      <c r="G145" s="268">
        <v>34.700000000000003</v>
      </c>
      <c r="H145" s="188">
        <v>0.1</v>
      </c>
      <c r="I145" s="268">
        <v>5.69</v>
      </c>
      <c r="J145" s="188">
        <v>0.1</v>
      </c>
      <c r="K145" s="188" t="s">
        <v>864</v>
      </c>
      <c r="L145" s="188" t="s">
        <v>864</v>
      </c>
      <c r="M145" s="188" t="s">
        <v>546</v>
      </c>
      <c r="N145" s="188" t="s">
        <v>864</v>
      </c>
      <c r="O145" s="188" t="s">
        <v>864</v>
      </c>
      <c r="P145" s="188" t="s">
        <v>864</v>
      </c>
      <c r="Q145" s="188" t="s">
        <v>864</v>
      </c>
      <c r="R145" s="188">
        <v>12.5</v>
      </c>
      <c r="S145" s="188">
        <v>0.5</v>
      </c>
      <c r="T145" s="188" t="s">
        <v>864</v>
      </c>
      <c r="U145" s="188" t="s">
        <v>864</v>
      </c>
      <c r="V145" s="188" t="s">
        <v>546</v>
      </c>
      <c r="W145" s="188" t="s">
        <v>864</v>
      </c>
      <c r="X145" s="188" t="s">
        <v>864</v>
      </c>
      <c r="Y145" s="197">
        <v>4.3618940000000004</v>
      </c>
      <c r="Z145" s="197">
        <v>0.2285625</v>
      </c>
      <c r="AA145" s="197">
        <v>0.67406679999999997</v>
      </c>
      <c r="AB145" s="197">
        <v>3.5686309999999999E-2</v>
      </c>
      <c r="AC145" s="188" t="s">
        <v>864</v>
      </c>
      <c r="AD145" s="188" t="s">
        <v>864</v>
      </c>
      <c r="AE145" s="188" t="s">
        <v>546</v>
      </c>
      <c r="AF145" s="188">
        <v>850</v>
      </c>
      <c r="AG145" s="188">
        <v>950</v>
      </c>
      <c r="AH145" s="263" t="s">
        <v>865</v>
      </c>
      <c r="AI145" s="264" t="s">
        <v>866</v>
      </c>
      <c r="AJ145" s="264">
        <v>0</v>
      </c>
      <c r="AK145" s="264">
        <v>0</v>
      </c>
      <c r="AL145" s="263" t="s">
        <v>867</v>
      </c>
      <c r="AM145" s="188">
        <v>0.15</v>
      </c>
      <c r="AN145" s="188">
        <v>0.05</v>
      </c>
      <c r="AO145" s="188">
        <v>0.4</v>
      </c>
      <c r="AP145" s="188">
        <v>0.4</v>
      </c>
      <c r="AQ145" s="188">
        <v>100</v>
      </c>
      <c r="AR145" s="188">
        <v>5</v>
      </c>
      <c r="AS145" s="188">
        <v>0.91700000000000004</v>
      </c>
      <c r="AT145" s="188">
        <v>0.1</v>
      </c>
      <c r="AU145" s="266">
        <v>45.92</v>
      </c>
      <c r="AV145" s="267">
        <v>6.9264099999999997</v>
      </c>
      <c r="AW145" s="274">
        <v>1818</v>
      </c>
      <c r="AX145" s="188" t="s">
        <v>864</v>
      </c>
      <c r="AY145" s="188" t="s">
        <v>864</v>
      </c>
      <c r="AZ145" s="188">
        <v>2.5474999999999999</v>
      </c>
      <c r="BA145" s="188">
        <v>1.1498812422915901</v>
      </c>
      <c r="BC145" s="156" t="s">
        <v>971</v>
      </c>
      <c r="BD145" s="156" t="s">
        <v>861</v>
      </c>
      <c r="BE145" s="156" t="s">
        <v>862</v>
      </c>
      <c r="BF145" s="156">
        <v>0.13700000000000001</v>
      </c>
      <c r="BG145" s="156">
        <v>3.3000000000000002E-2</v>
      </c>
      <c r="BH145" s="156">
        <v>2.78</v>
      </c>
      <c r="BI145" s="156">
        <v>0.159</v>
      </c>
      <c r="BJ145" s="156">
        <v>0.66700000000000004</v>
      </c>
      <c r="BK145" s="156">
        <v>0.04</v>
      </c>
      <c r="BL145" s="156">
        <v>0</v>
      </c>
      <c r="BM145" s="156">
        <v>0</v>
      </c>
      <c r="BN145" s="156">
        <v>3.266</v>
      </c>
      <c r="BO145" s="156">
        <v>0.21199999999999999</v>
      </c>
      <c r="BP145" s="156">
        <v>1.0999999999999999E-2</v>
      </c>
      <c r="BQ145" s="156">
        <v>1E-3</v>
      </c>
      <c r="BR145" s="156">
        <v>3.5950000000000002</v>
      </c>
      <c r="BS145" s="156">
        <v>0.16700000000000001</v>
      </c>
      <c r="BT145" s="156">
        <v>3.266</v>
      </c>
      <c r="BU145" s="156">
        <v>0.21199999999999999</v>
      </c>
      <c r="BV145" s="188">
        <v>6.86</v>
      </c>
      <c r="BW145" s="188">
        <v>0.27</v>
      </c>
      <c r="BX145" s="188">
        <v>2.5499999999999998</v>
      </c>
      <c r="BY145" s="188">
        <v>1.1499999999999999</v>
      </c>
      <c r="BZ145" s="188">
        <v>0.372</v>
      </c>
      <c r="CA145" s="188">
        <v>0.16800000000000001</v>
      </c>
    </row>
    <row r="146" spans="1:79" s="104" customFormat="1" ht="13.2" x14ac:dyDescent="0.25">
      <c r="A146" s="156" t="s">
        <v>972</v>
      </c>
      <c r="B146" s="156" t="s">
        <v>861</v>
      </c>
      <c r="C146" s="156" t="s">
        <v>862</v>
      </c>
      <c r="D146" s="156" t="s">
        <v>863</v>
      </c>
      <c r="E146" s="268">
        <v>8.1</v>
      </c>
      <c r="F146" s="265">
        <v>0.4</v>
      </c>
      <c r="G146" s="268">
        <v>34.700000000000003</v>
      </c>
      <c r="H146" s="188">
        <v>0.1</v>
      </c>
      <c r="I146" s="268">
        <v>5.69</v>
      </c>
      <c r="J146" s="188">
        <v>0.1</v>
      </c>
      <c r="K146" s="188" t="s">
        <v>864</v>
      </c>
      <c r="L146" s="188" t="s">
        <v>864</v>
      </c>
      <c r="M146" s="188" t="s">
        <v>546</v>
      </c>
      <c r="N146" s="188" t="s">
        <v>864</v>
      </c>
      <c r="O146" s="188" t="s">
        <v>864</v>
      </c>
      <c r="P146" s="188" t="s">
        <v>864</v>
      </c>
      <c r="Q146" s="188" t="s">
        <v>864</v>
      </c>
      <c r="R146" s="188">
        <v>12.5</v>
      </c>
      <c r="S146" s="188">
        <v>0.5</v>
      </c>
      <c r="T146" s="188" t="s">
        <v>864</v>
      </c>
      <c r="U146" s="188" t="s">
        <v>864</v>
      </c>
      <c r="V146" s="188" t="s">
        <v>546</v>
      </c>
      <c r="W146" s="188" t="s">
        <v>864</v>
      </c>
      <c r="X146" s="188" t="s">
        <v>864</v>
      </c>
      <c r="Y146" s="197">
        <v>4.2179659999999997</v>
      </c>
      <c r="Z146" s="197">
        <v>0.22168470000000001</v>
      </c>
      <c r="AA146" s="197">
        <v>0.58170129999999998</v>
      </c>
      <c r="AB146" s="197">
        <v>3.1285380000000002E-2</v>
      </c>
      <c r="AC146" s="188" t="s">
        <v>864</v>
      </c>
      <c r="AD146" s="188" t="s">
        <v>864</v>
      </c>
      <c r="AE146" s="188" t="s">
        <v>546</v>
      </c>
      <c r="AF146" s="188">
        <v>850</v>
      </c>
      <c r="AG146" s="188">
        <v>950</v>
      </c>
      <c r="AH146" s="263" t="s">
        <v>865</v>
      </c>
      <c r="AI146" s="264" t="s">
        <v>866</v>
      </c>
      <c r="AJ146" s="264">
        <v>0</v>
      </c>
      <c r="AK146" s="264">
        <v>0</v>
      </c>
      <c r="AL146" s="263" t="s">
        <v>867</v>
      </c>
      <c r="AM146" s="188">
        <v>0.15</v>
      </c>
      <c r="AN146" s="188">
        <v>0.05</v>
      </c>
      <c r="AO146" s="188">
        <v>0.4</v>
      </c>
      <c r="AP146" s="188">
        <v>0.4</v>
      </c>
      <c r="AQ146" s="188">
        <v>100</v>
      </c>
      <c r="AR146" s="188">
        <v>5</v>
      </c>
      <c r="AS146" s="188">
        <v>0.91700000000000004</v>
      </c>
      <c r="AT146" s="188">
        <v>0.1</v>
      </c>
      <c r="AU146" s="266">
        <v>45.92</v>
      </c>
      <c r="AV146" s="267">
        <v>6.9264099999999997</v>
      </c>
      <c r="AW146" s="274">
        <v>1818</v>
      </c>
      <c r="AX146" s="188" t="s">
        <v>864</v>
      </c>
      <c r="AY146" s="188" t="s">
        <v>864</v>
      </c>
      <c r="AZ146" s="188">
        <v>3.5941500000000004</v>
      </c>
      <c r="BA146" s="188">
        <v>0.48868023433870572</v>
      </c>
      <c r="BC146" s="156" t="s">
        <v>972</v>
      </c>
      <c r="BD146" s="156" t="s">
        <v>861</v>
      </c>
      <c r="BE146" s="156" t="s">
        <v>862</v>
      </c>
      <c r="BF146" s="156">
        <v>0.13700000000000001</v>
      </c>
      <c r="BG146" s="156">
        <v>3.3000000000000002E-2</v>
      </c>
      <c r="BH146" s="156">
        <v>2.6909999999999998</v>
      </c>
      <c r="BI146" s="156">
        <v>0.153</v>
      </c>
      <c r="BJ146" s="156">
        <v>0.57699999999999996</v>
      </c>
      <c r="BK146" s="156">
        <v>0.03</v>
      </c>
      <c r="BL146" s="156">
        <v>0</v>
      </c>
      <c r="BM146" s="156">
        <v>0</v>
      </c>
      <c r="BN146" s="156">
        <v>3.266</v>
      </c>
      <c r="BO146" s="156">
        <v>0.21199999999999999</v>
      </c>
      <c r="BP146" s="156">
        <v>1.0999999999999999E-2</v>
      </c>
      <c r="BQ146" s="156">
        <v>1E-3</v>
      </c>
      <c r="BR146" s="156">
        <v>3.4159999999999999</v>
      </c>
      <c r="BS146" s="156">
        <v>0.159</v>
      </c>
      <c r="BT146" s="156">
        <v>3.266</v>
      </c>
      <c r="BU146" s="156">
        <v>0.21199999999999999</v>
      </c>
      <c r="BV146" s="188">
        <v>6.681</v>
      </c>
      <c r="BW146" s="188">
        <v>0.26500000000000001</v>
      </c>
      <c r="BX146" s="188">
        <v>3.59</v>
      </c>
      <c r="BY146" s="188">
        <v>0.49</v>
      </c>
      <c r="BZ146" s="188">
        <v>0.53700000000000003</v>
      </c>
      <c r="CA146" s="188">
        <v>7.5999999999999998E-2</v>
      </c>
    </row>
    <row r="147" spans="1:79" s="104" customFormat="1" ht="13.2" x14ac:dyDescent="0.25">
      <c r="A147" s="237" t="s">
        <v>973</v>
      </c>
      <c r="B147" s="156" t="s">
        <v>861</v>
      </c>
      <c r="C147" s="156" t="s">
        <v>862</v>
      </c>
      <c r="D147" s="156" t="s">
        <v>863</v>
      </c>
      <c r="E147" s="265">
        <v>7.8</v>
      </c>
      <c r="F147" s="265">
        <v>0.4</v>
      </c>
      <c r="G147" s="265">
        <v>25.9</v>
      </c>
      <c r="H147" s="265">
        <v>1.8</v>
      </c>
      <c r="I147" s="188">
        <v>3.45</v>
      </c>
      <c r="J147" s="188">
        <v>0.25</v>
      </c>
      <c r="K147" s="188" t="s">
        <v>864</v>
      </c>
      <c r="L147" s="188" t="s">
        <v>864</v>
      </c>
      <c r="M147" s="188" t="s">
        <v>546</v>
      </c>
      <c r="N147" s="188" t="s">
        <v>864</v>
      </c>
      <c r="O147" s="188" t="s">
        <v>864</v>
      </c>
      <c r="P147" s="188" t="s">
        <v>864</v>
      </c>
      <c r="Q147" s="188" t="s">
        <v>864</v>
      </c>
      <c r="R147" s="188">
        <v>12.5</v>
      </c>
      <c r="S147" s="188">
        <v>0.5</v>
      </c>
      <c r="T147" s="188" t="s">
        <v>864</v>
      </c>
      <c r="U147" s="188" t="s">
        <v>864</v>
      </c>
      <c r="V147" s="188" t="s">
        <v>546</v>
      </c>
      <c r="W147" s="188" t="s">
        <v>864</v>
      </c>
      <c r="X147" s="188" t="s">
        <v>864</v>
      </c>
      <c r="Y147" s="197">
        <v>2.8759199999999998</v>
      </c>
      <c r="Z147" s="197">
        <v>0.32372970000000001</v>
      </c>
      <c r="AA147" s="197">
        <v>0.69426330000000003</v>
      </c>
      <c r="AB147" s="197">
        <v>7.8444849999999997E-2</v>
      </c>
      <c r="AC147" s="188" t="s">
        <v>864</v>
      </c>
      <c r="AD147" s="188" t="s">
        <v>864</v>
      </c>
      <c r="AE147" s="188" t="s">
        <v>546</v>
      </c>
      <c r="AF147" s="188">
        <v>850</v>
      </c>
      <c r="AG147" s="188">
        <v>950</v>
      </c>
      <c r="AH147" s="263" t="s">
        <v>865</v>
      </c>
      <c r="AI147" s="264" t="s">
        <v>866</v>
      </c>
      <c r="AJ147" s="264">
        <v>0</v>
      </c>
      <c r="AK147" s="264">
        <v>0</v>
      </c>
      <c r="AL147" s="263" t="s">
        <v>867</v>
      </c>
      <c r="AM147" s="188">
        <v>0.15</v>
      </c>
      <c r="AN147" s="188">
        <v>0.05</v>
      </c>
      <c r="AO147" s="188">
        <v>0.4</v>
      </c>
      <c r="AP147" s="188">
        <v>0.4</v>
      </c>
      <c r="AQ147" s="188">
        <v>100</v>
      </c>
      <c r="AR147" s="188">
        <v>5</v>
      </c>
      <c r="AS147" s="188">
        <v>0.91700000000000004</v>
      </c>
      <c r="AT147" s="188">
        <v>0.1</v>
      </c>
      <c r="AU147" s="266">
        <v>45.92</v>
      </c>
      <c r="AV147" s="267">
        <v>6.9264099999999997</v>
      </c>
      <c r="AW147" s="274">
        <v>1818</v>
      </c>
      <c r="AX147" s="188" t="s">
        <v>864</v>
      </c>
      <c r="AY147" s="188" t="s">
        <v>864</v>
      </c>
      <c r="AZ147" s="188">
        <v>1.9513871873002699</v>
      </c>
      <c r="BA147" s="188">
        <v>0.21079999999999999</v>
      </c>
      <c r="BC147" s="237" t="s">
        <v>973</v>
      </c>
      <c r="BD147" s="156" t="s">
        <v>861</v>
      </c>
      <c r="BE147" s="156" t="s">
        <v>862</v>
      </c>
      <c r="BF147" s="156">
        <v>0.11700000000000001</v>
      </c>
      <c r="BG147" s="156">
        <v>2.8000000000000001E-2</v>
      </c>
      <c r="BH147" s="156">
        <v>1.8360000000000001</v>
      </c>
      <c r="BI147" s="156">
        <v>0.20799999999999999</v>
      </c>
      <c r="BJ147" s="156">
        <v>0.68700000000000006</v>
      </c>
      <c r="BK147" s="156">
        <v>0.08</v>
      </c>
      <c r="BL147" s="156">
        <v>0</v>
      </c>
      <c r="BM147" s="156">
        <v>0</v>
      </c>
      <c r="BN147" s="156">
        <v>3.266</v>
      </c>
      <c r="BO147" s="156">
        <v>0.21199999999999999</v>
      </c>
      <c r="BP147" s="156">
        <v>1.0999999999999999E-2</v>
      </c>
      <c r="BQ147" s="156">
        <v>1E-3</v>
      </c>
      <c r="BR147" s="156">
        <v>2.6509999999999998</v>
      </c>
      <c r="BS147" s="156">
        <v>0.22500000000000001</v>
      </c>
      <c r="BT147" s="156">
        <v>3.266</v>
      </c>
      <c r="BU147" s="156">
        <v>0.21199999999999999</v>
      </c>
      <c r="BV147" s="188">
        <v>5.9160000000000004</v>
      </c>
      <c r="BW147" s="188">
        <v>0.309</v>
      </c>
      <c r="BX147" s="188">
        <v>1.95</v>
      </c>
      <c r="BY147" s="188">
        <v>0.21</v>
      </c>
      <c r="BZ147" s="188">
        <v>0.33</v>
      </c>
      <c r="CA147" s="188">
        <v>3.9E-2</v>
      </c>
    </row>
    <row r="148" spans="1:79" s="104" customFormat="1" ht="13.2" x14ac:dyDescent="0.25">
      <c r="A148" s="156" t="s">
        <v>974</v>
      </c>
      <c r="B148" s="156" t="s">
        <v>861</v>
      </c>
      <c r="C148" s="156" t="s">
        <v>862</v>
      </c>
      <c r="D148" s="156" t="s">
        <v>863</v>
      </c>
      <c r="E148" s="265">
        <v>7.8</v>
      </c>
      <c r="F148" s="265">
        <v>0.4</v>
      </c>
      <c r="G148" s="265">
        <v>25.9</v>
      </c>
      <c r="H148" s="265">
        <v>1.8</v>
      </c>
      <c r="I148" s="188">
        <v>3.45</v>
      </c>
      <c r="J148" s="188">
        <v>0.25</v>
      </c>
      <c r="K148" s="188" t="s">
        <v>864</v>
      </c>
      <c r="L148" s="188" t="s">
        <v>864</v>
      </c>
      <c r="M148" s="188" t="s">
        <v>546</v>
      </c>
      <c r="N148" s="188" t="s">
        <v>864</v>
      </c>
      <c r="O148" s="188" t="s">
        <v>864</v>
      </c>
      <c r="P148" s="188" t="s">
        <v>864</v>
      </c>
      <c r="Q148" s="188" t="s">
        <v>864</v>
      </c>
      <c r="R148" s="188">
        <v>12.5</v>
      </c>
      <c r="S148" s="188">
        <v>0.5</v>
      </c>
      <c r="T148" s="188" t="s">
        <v>864</v>
      </c>
      <c r="U148" s="188" t="s">
        <v>864</v>
      </c>
      <c r="V148" s="188" t="s">
        <v>546</v>
      </c>
      <c r="W148" s="188" t="s">
        <v>864</v>
      </c>
      <c r="X148" s="188" t="s">
        <v>864</v>
      </c>
      <c r="Y148" s="197">
        <v>2.9933399999999999</v>
      </c>
      <c r="Z148" s="197">
        <v>0.33672770000000002</v>
      </c>
      <c r="AA148" s="197">
        <v>0.88797079999999995</v>
      </c>
      <c r="AB148" s="197">
        <v>0.10005815</v>
      </c>
      <c r="AC148" s="188" t="s">
        <v>864</v>
      </c>
      <c r="AD148" s="188" t="s">
        <v>864</v>
      </c>
      <c r="AE148" s="188" t="s">
        <v>546</v>
      </c>
      <c r="AF148" s="188">
        <v>850</v>
      </c>
      <c r="AG148" s="188">
        <v>950</v>
      </c>
      <c r="AH148" s="263" t="s">
        <v>865</v>
      </c>
      <c r="AI148" s="264" t="s">
        <v>866</v>
      </c>
      <c r="AJ148" s="264">
        <v>0</v>
      </c>
      <c r="AK148" s="264">
        <v>0</v>
      </c>
      <c r="AL148" s="263" t="s">
        <v>867</v>
      </c>
      <c r="AM148" s="188">
        <v>0.15</v>
      </c>
      <c r="AN148" s="188">
        <v>0.05</v>
      </c>
      <c r="AO148" s="188">
        <v>0.4</v>
      </c>
      <c r="AP148" s="188">
        <v>0.4</v>
      </c>
      <c r="AQ148" s="188">
        <v>100</v>
      </c>
      <c r="AR148" s="188">
        <v>5</v>
      </c>
      <c r="AS148" s="188">
        <v>0.91700000000000004</v>
      </c>
      <c r="AT148" s="188">
        <v>0.1</v>
      </c>
      <c r="AU148" s="266">
        <v>45.92</v>
      </c>
      <c r="AV148" s="267">
        <v>6.9264099999999997</v>
      </c>
      <c r="AW148" s="274">
        <v>1818</v>
      </c>
      <c r="AX148" s="188" t="s">
        <v>864</v>
      </c>
      <c r="AY148" s="188" t="s">
        <v>864</v>
      </c>
      <c r="AZ148" s="188">
        <v>1.81847556706572</v>
      </c>
      <c r="BA148" s="188">
        <v>0.22220000000000001</v>
      </c>
      <c r="BC148" s="156" t="s">
        <v>974</v>
      </c>
      <c r="BD148" s="156" t="s">
        <v>861</v>
      </c>
      <c r="BE148" s="156" t="s">
        <v>862</v>
      </c>
      <c r="BF148" s="156">
        <v>0.11700000000000001</v>
      </c>
      <c r="BG148" s="156">
        <v>2.8000000000000001E-2</v>
      </c>
      <c r="BH148" s="156">
        <v>1.907</v>
      </c>
      <c r="BI148" s="156">
        <v>0.221</v>
      </c>
      <c r="BJ148" s="156">
        <v>0.88600000000000001</v>
      </c>
      <c r="BK148" s="156">
        <v>0.1</v>
      </c>
      <c r="BL148" s="156">
        <v>0</v>
      </c>
      <c r="BM148" s="156">
        <v>0</v>
      </c>
      <c r="BN148" s="156">
        <v>3.266</v>
      </c>
      <c r="BO148" s="156">
        <v>0.21199999999999999</v>
      </c>
      <c r="BP148" s="156">
        <v>1.0999999999999999E-2</v>
      </c>
      <c r="BQ148" s="156">
        <v>1E-3</v>
      </c>
      <c r="BR148" s="156">
        <v>2.92</v>
      </c>
      <c r="BS148" s="156">
        <v>0.24399999999999999</v>
      </c>
      <c r="BT148" s="156">
        <v>3.266</v>
      </c>
      <c r="BU148" s="156">
        <v>0.21199999999999999</v>
      </c>
      <c r="BV148" s="188">
        <v>6.1859999999999999</v>
      </c>
      <c r="BW148" s="188">
        <v>0.32300000000000001</v>
      </c>
      <c r="BX148" s="188">
        <v>1.82</v>
      </c>
      <c r="BY148" s="188">
        <v>0.22</v>
      </c>
      <c r="BZ148" s="188">
        <v>0.29399999999999998</v>
      </c>
      <c r="CA148" s="188">
        <v>3.9E-2</v>
      </c>
    </row>
    <row r="149" spans="1:79" s="104" customFormat="1" ht="13.2" x14ac:dyDescent="0.25">
      <c r="A149" s="156" t="s">
        <v>975</v>
      </c>
      <c r="B149" s="156" t="s">
        <v>861</v>
      </c>
      <c r="C149" s="156" t="s">
        <v>862</v>
      </c>
      <c r="D149" s="156" t="s">
        <v>863</v>
      </c>
      <c r="E149" s="265">
        <v>7.8</v>
      </c>
      <c r="F149" s="265">
        <v>0.4</v>
      </c>
      <c r="G149" s="265">
        <v>25.9</v>
      </c>
      <c r="H149" s="265">
        <v>1.8</v>
      </c>
      <c r="I149" s="188">
        <v>3.45</v>
      </c>
      <c r="J149" s="188">
        <v>0.25</v>
      </c>
      <c r="K149" s="188" t="s">
        <v>864</v>
      </c>
      <c r="L149" s="188" t="s">
        <v>864</v>
      </c>
      <c r="M149" s="188" t="s">
        <v>546</v>
      </c>
      <c r="N149" s="188" t="s">
        <v>864</v>
      </c>
      <c r="O149" s="188" t="s">
        <v>864</v>
      </c>
      <c r="P149" s="188" t="s">
        <v>864</v>
      </c>
      <c r="Q149" s="188" t="s">
        <v>864</v>
      </c>
      <c r="R149" s="188">
        <v>12.5</v>
      </c>
      <c r="S149" s="188">
        <v>0.5</v>
      </c>
      <c r="T149" s="188" t="s">
        <v>864</v>
      </c>
      <c r="U149" s="188" t="s">
        <v>864</v>
      </c>
      <c r="V149" s="188" t="s">
        <v>546</v>
      </c>
      <c r="W149" s="188" t="s">
        <v>864</v>
      </c>
      <c r="X149" s="188" t="s">
        <v>864</v>
      </c>
      <c r="Y149" s="197">
        <v>2.994961</v>
      </c>
      <c r="Z149" s="197">
        <v>0.33690989999999998</v>
      </c>
      <c r="AA149" s="197">
        <v>0.96707200000000004</v>
      </c>
      <c r="AB149" s="197">
        <v>0.10893659</v>
      </c>
      <c r="AC149" s="188" t="s">
        <v>864</v>
      </c>
      <c r="AD149" s="188" t="s">
        <v>864</v>
      </c>
      <c r="AE149" s="188" t="s">
        <v>546</v>
      </c>
      <c r="AF149" s="188">
        <v>850</v>
      </c>
      <c r="AG149" s="188">
        <v>950</v>
      </c>
      <c r="AH149" s="263" t="s">
        <v>865</v>
      </c>
      <c r="AI149" s="264" t="s">
        <v>866</v>
      </c>
      <c r="AJ149" s="264">
        <v>0</v>
      </c>
      <c r="AK149" s="264">
        <v>0</v>
      </c>
      <c r="AL149" s="263" t="s">
        <v>867</v>
      </c>
      <c r="AM149" s="188">
        <v>0.15</v>
      </c>
      <c r="AN149" s="188">
        <v>0.05</v>
      </c>
      <c r="AO149" s="188">
        <v>0.4</v>
      </c>
      <c r="AP149" s="188">
        <v>0.4</v>
      </c>
      <c r="AQ149" s="188">
        <v>100</v>
      </c>
      <c r="AR149" s="188">
        <v>5</v>
      </c>
      <c r="AS149" s="188">
        <v>0.91700000000000004</v>
      </c>
      <c r="AT149" s="188">
        <v>0.1</v>
      </c>
      <c r="AU149" s="266">
        <v>45.92</v>
      </c>
      <c r="AV149" s="267">
        <v>6.9264099999999997</v>
      </c>
      <c r="AW149" s="274">
        <v>1818</v>
      </c>
      <c r="AX149" s="188" t="s">
        <v>864</v>
      </c>
      <c r="AY149" s="188" t="s">
        <v>864</v>
      </c>
      <c r="AZ149" s="188">
        <v>1.9547608137521799</v>
      </c>
      <c r="BA149" s="188">
        <v>0.152380794609452</v>
      </c>
      <c r="BC149" s="156" t="s">
        <v>975</v>
      </c>
      <c r="BD149" s="156" t="s">
        <v>861</v>
      </c>
      <c r="BE149" s="156" t="s">
        <v>862</v>
      </c>
      <c r="BF149" s="156">
        <v>0.11700000000000001</v>
      </c>
      <c r="BG149" s="156">
        <v>2.8000000000000001E-2</v>
      </c>
      <c r="BH149" s="156">
        <v>1.907</v>
      </c>
      <c r="BI149" s="156">
        <v>0.221</v>
      </c>
      <c r="BJ149" s="156">
        <v>0.96599999999999997</v>
      </c>
      <c r="BK149" s="156">
        <v>0.11</v>
      </c>
      <c r="BL149" s="156">
        <v>0</v>
      </c>
      <c r="BM149" s="156">
        <v>0</v>
      </c>
      <c r="BN149" s="156">
        <v>3.266</v>
      </c>
      <c r="BO149" s="156">
        <v>0.21199999999999999</v>
      </c>
      <c r="BP149" s="156">
        <v>1.0999999999999999E-2</v>
      </c>
      <c r="BQ149" s="156">
        <v>1E-3</v>
      </c>
      <c r="BR149" s="156">
        <v>3</v>
      </c>
      <c r="BS149" s="156">
        <v>0.248</v>
      </c>
      <c r="BT149" s="156">
        <v>3.266</v>
      </c>
      <c r="BU149" s="156">
        <v>0.21199999999999999</v>
      </c>
      <c r="BV149" s="188">
        <v>6.2649999999999997</v>
      </c>
      <c r="BW149" s="188">
        <v>0.32600000000000001</v>
      </c>
      <c r="BX149" s="188">
        <v>1.95</v>
      </c>
      <c r="BY149" s="188">
        <v>0.15</v>
      </c>
      <c r="BZ149" s="188">
        <v>0.311</v>
      </c>
      <c r="CA149" s="188">
        <v>2.9000000000000001E-2</v>
      </c>
    </row>
    <row r="150" spans="1:79" s="104" customFormat="1" ht="13.2" x14ac:dyDescent="0.25">
      <c r="A150" s="156" t="s">
        <v>976</v>
      </c>
      <c r="B150" s="156" t="s">
        <v>861</v>
      </c>
      <c r="C150" s="156" t="s">
        <v>862</v>
      </c>
      <c r="D150" s="156" t="s">
        <v>863</v>
      </c>
      <c r="E150" s="265">
        <v>7.8</v>
      </c>
      <c r="F150" s="265">
        <v>0.4</v>
      </c>
      <c r="G150" s="265">
        <v>25.9</v>
      </c>
      <c r="H150" s="265">
        <v>1.8</v>
      </c>
      <c r="I150" s="188">
        <v>3.45</v>
      </c>
      <c r="J150" s="188">
        <v>0.25</v>
      </c>
      <c r="K150" s="188" t="s">
        <v>864</v>
      </c>
      <c r="L150" s="188" t="s">
        <v>864</v>
      </c>
      <c r="M150" s="188" t="s">
        <v>546</v>
      </c>
      <c r="N150" s="188" t="s">
        <v>864</v>
      </c>
      <c r="O150" s="188" t="s">
        <v>864</v>
      </c>
      <c r="P150" s="188" t="s">
        <v>864</v>
      </c>
      <c r="Q150" s="188" t="s">
        <v>864</v>
      </c>
      <c r="R150" s="188">
        <v>12.5</v>
      </c>
      <c r="S150" s="188">
        <v>0.5</v>
      </c>
      <c r="T150" s="188" t="s">
        <v>864</v>
      </c>
      <c r="U150" s="188" t="s">
        <v>864</v>
      </c>
      <c r="V150" s="188" t="s">
        <v>546</v>
      </c>
      <c r="W150" s="188" t="s">
        <v>864</v>
      </c>
      <c r="X150" s="188" t="s">
        <v>864</v>
      </c>
      <c r="Y150" s="197">
        <v>2.9949979999999998</v>
      </c>
      <c r="Z150" s="197">
        <v>0.33691409999999999</v>
      </c>
      <c r="AA150" s="197">
        <v>0.99818470000000004</v>
      </c>
      <c r="AB150" s="197">
        <v>0.11243556</v>
      </c>
      <c r="AC150" s="188" t="s">
        <v>864</v>
      </c>
      <c r="AD150" s="188" t="s">
        <v>864</v>
      </c>
      <c r="AE150" s="188" t="s">
        <v>546</v>
      </c>
      <c r="AF150" s="188">
        <v>850</v>
      </c>
      <c r="AG150" s="188">
        <v>950</v>
      </c>
      <c r="AH150" s="263" t="s">
        <v>865</v>
      </c>
      <c r="AI150" s="264" t="s">
        <v>866</v>
      </c>
      <c r="AJ150" s="264">
        <v>0</v>
      </c>
      <c r="AK150" s="264">
        <v>0</v>
      </c>
      <c r="AL150" s="263" t="s">
        <v>867</v>
      </c>
      <c r="AM150" s="188">
        <v>0.15</v>
      </c>
      <c r="AN150" s="188">
        <v>0.05</v>
      </c>
      <c r="AO150" s="188">
        <v>0.4</v>
      </c>
      <c r="AP150" s="188">
        <v>0.4</v>
      </c>
      <c r="AQ150" s="188">
        <v>100</v>
      </c>
      <c r="AR150" s="188">
        <v>5</v>
      </c>
      <c r="AS150" s="188">
        <v>0.91700000000000004</v>
      </c>
      <c r="AT150" s="188">
        <v>0.1</v>
      </c>
      <c r="AU150" s="266">
        <v>45.92</v>
      </c>
      <c r="AV150" s="267">
        <v>6.9264099999999997</v>
      </c>
      <c r="AW150" s="274">
        <v>1818</v>
      </c>
      <c r="AX150" s="188" t="s">
        <v>864</v>
      </c>
      <c r="AY150" s="188" t="s">
        <v>864</v>
      </c>
      <c r="AZ150" s="188">
        <v>2.7801990243286898</v>
      </c>
      <c r="BA150" s="188">
        <v>8.9739936162378298E-2</v>
      </c>
      <c r="BC150" s="156" t="s">
        <v>976</v>
      </c>
      <c r="BD150" s="156" t="s">
        <v>861</v>
      </c>
      <c r="BE150" s="156" t="s">
        <v>862</v>
      </c>
      <c r="BF150" s="156">
        <v>0.11700000000000001</v>
      </c>
      <c r="BG150" s="156">
        <v>2.8000000000000001E-2</v>
      </c>
      <c r="BH150" s="156">
        <v>1.907</v>
      </c>
      <c r="BI150" s="156">
        <v>0.221</v>
      </c>
      <c r="BJ150" s="156">
        <v>0.995</v>
      </c>
      <c r="BK150" s="156">
        <v>0.11</v>
      </c>
      <c r="BL150" s="156">
        <v>0</v>
      </c>
      <c r="BM150" s="156">
        <v>0</v>
      </c>
      <c r="BN150" s="156">
        <v>3.266</v>
      </c>
      <c r="BO150" s="156">
        <v>0.21199999999999999</v>
      </c>
      <c r="BP150" s="156">
        <v>1.0999999999999999E-2</v>
      </c>
      <c r="BQ150" s="156">
        <v>1E-3</v>
      </c>
      <c r="BR150" s="156">
        <v>3.0289999999999999</v>
      </c>
      <c r="BS150" s="156">
        <v>0.248</v>
      </c>
      <c r="BT150" s="156">
        <v>3.266</v>
      </c>
      <c r="BU150" s="156">
        <v>0.21199999999999999</v>
      </c>
      <c r="BV150" s="188">
        <v>6.2949999999999999</v>
      </c>
      <c r="BW150" s="188">
        <v>0.32600000000000001</v>
      </c>
      <c r="BX150" s="188">
        <v>2.78</v>
      </c>
      <c r="BY150" s="188">
        <v>0.09</v>
      </c>
      <c r="BZ150" s="188">
        <v>0.442</v>
      </c>
      <c r="CA150" s="188">
        <v>2.7E-2</v>
      </c>
    </row>
    <row r="151" spans="1:79" s="104" customFormat="1" ht="13.2" x14ac:dyDescent="0.25">
      <c r="A151" s="156" t="s">
        <v>977</v>
      </c>
      <c r="B151" s="156" t="s">
        <v>861</v>
      </c>
      <c r="C151" s="156" t="s">
        <v>862</v>
      </c>
      <c r="D151" s="156" t="s">
        <v>863</v>
      </c>
      <c r="E151" s="265">
        <v>7.8</v>
      </c>
      <c r="F151" s="265">
        <v>0.4</v>
      </c>
      <c r="G151" s="265">
        <v>25.9</v>
      </c>
      <c r="H151" s="265">
        <v>1.8</v>
      </c>
      <c r="I151" s="188">
        <v>3.45</v>
      </c>
      <c r="J151" s="188">
        <v>0.25</v>
      </c>
      <c r="K151" s="188" t="s">
        <v>864</v>
      </c>
      <c r="L151" s="188" t="s">
        <v>864</v>
      </c>
      <c r="M151" s="188" t="s">
        <v>546</v>
      </c>
      <c r="N151" s="188" t="s">
        <v>864</v>
      </c>
      <c r="O151" s="188" t="s">
        <v>864</v>
      </c>
      <c r="P151" s="188" t="s">
        <v>864</v>
      </c>
      <c r="Q151" s="188" t="s">
        <v>864</v>
      </c>
      <c r="R151" s="188">
        <v>12.5</v>
      </c>
      <c r="S151" s="188">
        <v>0.5</v>
      </c>
      <c r="T151" s="188" t="s">
        <v>864</v>
      </c>
      <c r="U151" s="188" t="s">
        <v>864</v>
      </c>
      <c r="V151" s="188" t="s">
        <v>546</v>
      </c>
      <c r="W151" s="188" t="s">
        <v>864</v>
      </c>
      <c r="X151" s="188" t="s">
        <v>864</v>
      </c>
      <c r="Y151" s="197">
        <v>2.9950000000000001</v>
      </c>
      <c r="Z151" s="197">
        <v>0.3369143</v>
      </c>
      <c r="AA151" s="197">
        <v>1.0177113</v>
      </c>
      <c r="AB151" s="197">
        <v>0.11463316</v>
      </c>
      <c r="AC151" s="188" t="s">
        <v>864</v>
      </c>
      <c r="AD151" s="188" t="s">
        <v>864</v>
      </c>
      <c r="AE151" s="188" t="s">
        <v>546</v>
      </c>
      <c r="AF151" s="188">
        <v>850</v>
      </c>
      <c r="AG151" s="188">
        <v>950</v>
      </c>
      <c r="AH151" s="263" t="s">
        <v>865</v>
      </c>
      <c r="AI151" s="264" t="s">
        <v>866</v>
      </c>
      <c r="AJ151" s="264">
        <v>0</v>
      </c>
      <c r="AK151" s="264">
        <v>0</v>
      </c>
      <c r="AL151" s="263" t="s">
        <v>867</v>
      </c>
      <c r="AM151" s="188">
        <v>0.15</v>
      </c>
      <c r="AN151" s="188">
        <v>0.05</v>
      </c>
      <c r="AO151" s="188">
        <v>0.4</v>
      </c>
      <c r="AP151" s="188">
        <v>0.4</v>
      </c>
      <c r="AQ151" s="188">
        <v>100</v>
      </c>
      <c r="AR151" s="188">
        <v>5</v>
      </c>
      <c r="AS151" s="188">
        <v>0.91700000000000004</v>
      </c>
      <c r="AT151" s="188">
        <v>0.1</v>
      </c>
      <c r="AU151" s="266">
        <v>45.92</v>
      </c>
      <c r="AV151" s="267">
        <v>6.9264099999999997</v>
      </c>
      <c r="AW151" s="274">
        <v>1818</v>
      </c>
      <c r="AX151" s="188" t="s">
        <v>864</v>
      </c>
      <c r="AY151" s="188" t="s">
        <v>864</v>
      </c>
      <c r="AZ151" s="188">
        <v>5.1935391284272798</v>
      </c>
      <c r="BA151" s="188">
        <v>0.165104805550712</v>
      </c>
      <c r="BC151" s="156" t="s">
        <v>977</v>
      </c>
      <c r="BD151" s="156" t="s">
        <v>861</v>
      </c>
      <c r="BE151" s="156" t="s">
        <v>862</v>
      </c>
      <c r="BF151" s="156">
        <v>0.11700000000000001</v>
      </c>
      <c r="BG151" s="156">
        <v>2.8000000000000001E-2</v>
      </c>
      <c r="BH151" s="156">
        <v>1.913</v>
      </c>
      <c r="BI151" s="156">
        <v>0.221</v>
      </c>
      <c r="BJ151" s="156">
        <v>1.0149999999999999</v>
      </c>
      <c r="BK151" s="156">
        <v>0.11</v>
      </c>
      <c r="BL151" s="156">
        <v>0</v>
      </c>
      <c r="BM151" s="156">
        <v>0</v>
      </c>
      <c r="BN151" s="156">
        <v>3.266</v>
      </c>
      <c r="BO151" s="156">
        <v>0.21199999999999999</v>
      </c>
      <c r="BP151" s="156">
        <v>1.0999999999999999E-2</v>
      </c>
      <c r="BQ151" s="156">
        <v>1E-3</v>
      </c>
      <c r="BR151" s="156">
        <v>3.056</v>
      </c>
      <c r="BS151" s="156">
        <v>0.248</v>
      </c>
      <c r="BT151" s="156">
        <v>3.266</v>
      </c>
      <c r="BU151" s="156">
        <v>0.21199999999999999</v>
      </c>
      <c r="BV151" s="188">
        <v>6.3209999999999997</v>
      </c>
      <c r="BW151" s="188">
        <v>0.32600000000000001</v>
      </c>
      <c r="BX151" s="188">
        <v>5.19</v>
      </c>
      <c r="BY151" s="188">
        <v>0.17</v>
      </c>
      <c r="BZ151" s="188">
        <v>0.82099999999999995</v>
      </c>
      <c r="CA151" s="188">
        <v>0.05</v>
      </c>
    </row>
    <row r="152" spans="1:79" s="104" customFormat="1" ht="13.2" x14ac:dyDescent="0.25">
      <c r="A152" s="156" t="s">
        <v>978</v>
      </c>
      <c r="B152" s="156" t="s">
        <v>861</v>
      </c>
      <c r="C152" s="156" t="s">
        <v>862</v>
      </c>
      <c r="D152" s="156" t="s">
        <v>863</v>
      </c>
      <c r="E152" s="265">
        <v>7.8</v>
      </c>
      <c r="F152" s="265">
        <v>0.4</v>
      </c>
      <c r="G152" s="265">
        <v>25.9</v>
      </c>
      <c r="H152" s="265">
        <v>1.8</v>
      </c>
      <c r="I152" s="188">
        <v>3.45</v>
      </c>
      <c r="J152" s="188">
        <v>0.25</v>
      </c>
      <c r="K152" s="188" t="s">
        <v>864</v>
      </c>
      <c r="L152" s="188" t="s">
        <v>864</v>
      </c>
      <c r="M152" s="188" t="s">
        <v>546</v>
      </c>
      <c r="N152" s="188" t="s">
        <v>864</v>
      </c>
      <c r="O152" s="188" t="s">
        <v>864</v>
      </c>
      <c r="P152" s="188" t="s">
        <v>864</v>
      </c>
      <c r="Q152" s="188" t="s">
        <v>864</v>
      </c>
      <c r="R152" s="188">
        <v>12.5</v>
      </c>
      <c r="S152" s="188">
        <v>0.5</v>
      </c>
      <c r="T152" s="188" t="s">
        <v>864</v>
      </c>
      <c r="U152" s="188" t="s">
        <v>864</v>
      </c>
      <c r="V152" s="188" t="s">
        <v>546</v>
      </c>
      <c r="W152" s="188" t="s">
        <v>864</v>
      </c>
      <c r="X152" s="188" t="s">
        <v>864</v>
      </c>
      <c r="Y152" s="197">
        <v>2.9950000000000001</v>
      </c>
      <c r="Z152" s="197">
        <v>0.3369143</v>
      </c>
      <c r="AA152" s="197">
        <v>1.0277164999999999</v>
      </c>
      <c r="AB152" s="197">
        <v>0.11575969</v>
      </c>
      <c r="AC152" s="188" t="s">
        <v>864</v>
      </c>
      <c r="AD152" s="188" t="s">
        <v>864</v>
      </c>
      <c r="AE152" s="188" t="s">
        <v>546</v>
      </c>
      <c r="AF152" s="188">
        <v>850</v>
      </c>
      <c r="AG152" s="188">
        <v>950</v>
      </c>
      <c r="AH152" s="263" t="s">
        <v>865</v>
      </c>
      <c r="AI152" s="264" t="s">
        <v>866</v>
      </c>
      <c r="AJ152" s="264">
        <v>0</v>
      </c>
      <c r="AK152" s="264">
        <v>0</v>
      </c>
      <c r="AL152" s="263" t="s">
        <v>867</v>
      </c>
      <c r="AM152" s="188">
        <v>0.15</v>
      </c>
      <c r="AN152" s="188">
        <v>0.05</v>
      </c>
      <c r="AO152" s="188">
        <v>0.4</v>
      </c>
      <c r="AP152" s="188">
        <v>0.4</v>
      </c>
      <c r="AQ152" s="188">
        <v>100</v>
      </c>
      <c r="AR152" s="188">
        <v>5</v>
      </c>
      <c r="AS152" s="188">
        <v>0.91700000000000004</v>
      </c>
      <c r="AT152" s="188">
        <v>0.1</v>
      </c>
      <c r="AU152" s="266">
        <v>45.92</v>
      </c>
      <c r="AV152" s="267">
        <v>6.9264099999999997</v>
      </c>
      <c r="AW152" s="274">
        <v>1818</v>
      </c>
      <c r="AX152" s="188" t="s">
        <v>864</v>
      </c>
      <c r="AY152" s="188" t="s">
        <v>864</v>
      </c>
      <c r="AZ152" s="188">
        <v>4.0744315305563399</v>
      </c>
      <c r="BA152" s="188">
        <v>9.4614564571558299E-2</v>
      </c>
      <c r="BC152" s="156" t="s">
        <v>978</v>
      </c>
      <c r="BD152" s="156" t="s">
        <v>861</v>
      </c>
      <c r="BE152" s="156" t="s">
        <v>862</v>
      </c>
      <c r="BF152" s="156">
        <v>0.11700000000000001</v>
      </c>
      <c r="BG152" s="156">
        <v>2.8000000000000001E-2</v>
      </c>
      <c r="BH152" s="156">
        <v>1.913</v>
      </c>
      <c r="BI152" s="156">
        <v>0.221</v>
      </c>
      <c r="BJ152" s="156">
        <v>1.0249999999999999</v>
      </c>
      <c r="BK152" s="156">
        <v>0.12</v>
      </c>
      <c r="BL152" s="156">
        <v>0</v>
      </c>
      <c r="BM152" s="156">
        <v>0</v>
      </c>
      <c r="BN152" s="156">
        <v>3.266</v>
      </c>
      <c r="BO152" s="156">
        <v>0.21199999999999999</v>
      </c>
      <c r="BP152" s="156">
        <v>1.0999999999999999E-2</v>
      </c>
      <c r="BQ152" s="156">
        <v>1E-3</v>
      </c>
      <c r="BR152" s="156">
        <v>3.0659999999999998</v>
      </c>
      <c r="BS152" s="156">
        <v>0.253</v>
      </c>
      <c r="BT152" s="156">
        <v>3.266</v>
      </c>
      <c r="BU152" s="156">
        <v>0.21199999999999999</v>
      </c>
      <c r="BV152" s="188">
        <v>6.3310000000000004</v>
      </c>
      <c r="BW152" s="188">
        <v>0.33</v>
      </c>
      <c r="BX152" s="188">
        <v>4.07</v>
      </c>
      <c r="BY152" s="188">
        <v>0.09</v>
      </c>
      <c r="BZ152" s="188">
        <v>0.64300000000000002</v>
      </c>
      <c r="CA152" s="188">
        <v>3.5999999999999997E-2</v>
      </c>
    </row>
    <row r="153" spans="1:79" s="104" customFormat="1" ht="13.2" x14ac:dyDescent="0.25">
      <c r="A153" s="156" t="s">
        <v>979</v>
      </c>
      <c r="B153" s="156" t="s">
        <v>861</v>
      </c>
      <c r="C153" s="156" t="s">
        <v>862</v>
      </c>
      <c r="D153" s="156" t="s">
        <v>863</v>
      </c>
      <c r="E153" s="265">
        <v>7.8</v>
      </c>
      <c r="F153" s="265">
        <v>0.4</v>
      </c>
      <c r="G153" s="265">
        <v>25.9</v>
      </c>
      <c r="H153" s="265">
        <v>1.8</v>
      </c>
      <c r="I153" s="188">
        <v>3.45</v>
      </c>
      <c r="J153" s="188">
        <v>0.25</v>
      </c>
      <c r="K153" s="188" t="s">
        <v>864</v>
      </c>
      <c r="L153" s="188" t="s">
        <v>864</v>
      </c>
      <c r="M153" s="188" t="s">
        <v>546</v>
      </c>
      <c r="N153" s="188" t="s">
        <v>864</v>
      </c>
      <c r="O153" s="188" t="s">
        <v>864</v>
      </c>
      <c r="P153" s="188" t="s">
        <v>864</v>
      </c>
      <c r="Q153" s="188" t="s">
        <v>864</v>
      </c>
      <c r="R153" s="188">
        <v>12.5</v>
      </c>
      <c r="S153" s="188">
        <v>0.5</v>
      </c>
      <c r="T153" s="188" t="s">
        <v>864</v>
      </c>
      <c r="U153" s="188" t="s">
        <v>864</v>
      </c>
      <c r="V153" s="188" t="s">
        <v>546</v>
      </c>
      <c r="W153" s="188" t="s">
        <v>864</v>
      </c>
      <c r="X153" s="188" t="s">
        <v>864</v>
      </c>
      <c r="Y153" s="197">
        <v>2.9950000000000001</v>
      </c>
      <c r="Z153" s="197">
        <v>0.3369143</v>
      </c>
      <c r="AA153" s="197">
        <v>1.0312566999999999</v>
      </c>
      <c r="AB153" s="197">
        <v>0.11615837</v>
      </c>
      <c r="AC153" s="188" t="s">
        <v>864</v>
      </c>
      <c r="AD153" s="188" t="s">
        <v>864</v>
      </c>
      <c r="AE153" s="188" t="s">
        <v>546</v>
      </c>
      <c r="AF153" s="188">
        <v>850</v>
      </c>
      <c r="AG153" s="188">
        <v>950</v>
      </c>
      <c r="AH153" s="263" t="s">
        <v>865</v>
      </c>
      <c r="AI153" s="264" t="s">
        <v>866</v>
      </c>
      <c r="AJ153" s="264">
        <v>0</v>
      </c>
      <c r="AK153" s="264">
        <v>0</v>
      </c>
      <c r="AL153" s="263" t="s">
        <v>867</v>
      </c>
      <c r="AM153" s="188">
        <v>0.15</v>
      </c>
      <c r="AN153" s="188">
        <v>0.05</v>
      </c>
      <c r="AO153" s="188">
        <v>0.4</v>
      </c>
      <c r="AP153" s="188">
        <v>0.4</v>
      </c>
      <c r="AQ153" s="188">
        <v>100</v>
      </c>
      <c r="AR153" s="188">
        <v>5</v>
      </c>
      <c r="AS153" s="188">
        <v>0.91700000000000004</v>
      </c>
      <c r="AT153" s="188">
        <v>0.1</v>
      </c>
      <c r="AU153" s="266">
        <v>45.92</v>
      </c>
      <c r="AV153" s="267">
        <v>6.9264099999999997</v>
      </c>
      <c r="AW153" s="274">
        <v>1818</v>
      </c>
      <c r="AX153" s="188" t="s">
        <v>864</v>
      </c>
      <c r="AY153" s="188" t="s">
        <v>864</v>
      </c>
      <c r="AZ153" s="188">
        <v>7.4691835395733097</v>
      </c>
      <c r="BA153" s="188">
        <v>0.13403274033371701</v>
      </c>
      <c r="BC153" s="156" t="s">
        <v>979</v>
      </c>
      <c r="BD153" s="156" t="s">
        <v>861</v>
      </c>
      <c r="BE153" s="156" t="s">
        <v>862</v>
      </c>
      <c r="BF153" s="156">
        <v>0.11700000000000001</v>
      </c>
      <c r="BG153" s="156">
        <v>2.8000000000000001E-2</v>
      </c>
      <c r="BH153" s="156">
        <v>1.913</v>
      </c>
      <c r="BI153" s="156">
        <v>0.221</v>
      </c>
      <c r="BJ153" s="156">
        <v>1.0249999999999999</v>
      </c>
      <c r="BK153" s="156">
        <v>0.12</v>
      </c>
      <c r="BL153" s="156">
        <v>0</v>
      </c>
      <c r="BM153" s="156">
        <v>0</v>
      </c>
      <c r="BN153" s="156">
        <v>3.266</v>
      </c>
      <c r="BO153" s="156">
        <v>0.21199999999999999</v>
      </c>
      <c r="BP153" s="156">
        <v>1.0999999999999999E-2</v>
      </c>
      <c r="BQ153" s="156">
        <v>1E-3</v>
      </c>
      <c r="BR153" s="156">
        <v>3.0659999999999998</v>
      </c>
      <c r="BS153" s="156">
        <v>0.253</v>
      </c>
      <c r="BT153" s="156">
        <v>3.266</v>
      </c>
      <c r="BU153" s="156">
        <v>0.21199999999999999</v>
      </c>
      <c r="BV153" s="188">
        <v>6.3310000000000004</v>
      </c>
      <c r="BW153" s="188">
        <v>0.33</v>
      </c>
      <c r="BX153" s="188">
        <v>7.47</v>
      </c>
      <c r="BY153" s="188">
        <v>0.13</v>
      </c>
      <c r="BZ153" s="188">
        <v>1.18</v>
      </c>
      <c r="CA153" s="188">
        <v>6.5000000000000002E-2</v>
      </c>
    </row>
    <row r="154" spans="1:79" s="104" customFormat="1" ht="13.2" x14ac:dyDescent="0.25">
      <c r="A154" s="156" t="s">
        <v>980</v>
      </c>
      <c r="B154" s="156" t="s">
        <v>861</v>
      </c>
      <c r="C154" s="156" t="s">
        <v>862</v>
      </c>
      <c r="D154" s="156" t="s">
        <v>863</v>
      </c>
      <c r="E154" s="265">
        <v>7.8</v>
      </c>
      <c r="F154" s="265">
        <v>0.4</v>
      </c>
      <c r="G154" s="265">
        <v>25.9</v>
      </c>
      <c r="H154" s="265">
        <v>1.8</v>
      </c>
      <c r="I154" s="188">
        <v>3.45</v>
      </c>
      <c r="J154" s="188">
        <v>0.25</v>
      </c>
      <c r="K154" s="188" t="s">
        <v>864</v>
      </c>
      <c r="L154" s="188" t="s">
        <v>864</v>
      </c>
      <c r="M154" s="188" t="s">
        <v>546</v>
      </c>
      <c r="N154" s="188" t="s">
        <v>864</v>
      </c>
      <c r="O154" s="188" t="s">
        <v>864</v>
      </c>
      <c r="P154" s="188" t="s">
        <v>864</v>
      </c>
      <c r="Q154" s="188" t="s">
        <v>864</v>
      </c>
      <c r="R154" s="188">
        <v>12.5</v>
      </c>
      <c r="S154" s="188">
        <v>0.5</v>
      </c>
      <c r="T154" s="188" t="s">
        <v>864</v>
      </c>
      <c r="U154" s="188" t="s">
        <v>864</v>
      </c>
      <c r="V154" s="188" t="s">
        <v>546</v>
      </c>
      <c r="W154" s="188" t="s">
        <v>864</v>
      </c>
      <c r="X154" s="188" t="s">
        <v>864</v>
      </c>
      <c r="Y154" s="197">
        <v>2.9950000000000001</v>
      </c>
      <c r="Z154" s="197">
        <v>0.3369143</v>
      </c>
      <c r="AA154" s="197">
        <v>1.0335808</v>
      </c>
      <c r="AB154" s="197">
        <v>0.11642014000000001</v>
      </c>
      <c r="AC154" s="188" t="s">
        <v>864</v>
      </c>
      <c r="AD154" s="188" t="s">
        <v>864</v>
      </c>
      <c r="AE154" s="188" t="s">
        <v>546</v>
      </c>
      <c r="AF154" s="188">
        <v>850</v>
      </c>
      <c r="AG154" s="188">
        <v>950</v>
      </c>
      <c r="AH154" s="263" t="s">
        <v>865</v>
      </c>
      <c r="AI154" s="264" t="s">
        <v>866</v>
      </c>
      <c r="AJ154" s="264">
        <v>0</v>
      </c>
      <c r="AK154" s="264">
        <v>0</v>
      </c>
      <c r="AL154" s="263" t="s">
        <v>867</v>
      </c>
      <c r="AM154" s="188">
        <v>0.15</v>
      </c>
      <c r="AN154" s="188">
        <v>0.05</v>
      </c>
      <c r="AO154" s="188">
        <v>0.4</v>
      </c>
      <c r="AP154" s="188">
        <v>0.4</v>
      </c>
      <c r="AQ154" s="188">
        <v>100</v>
      </c>
      <c r="AR154" s="188">
        <v>5</v>
      </c>
      <c r="AS154" s="188">
        <v>0.91700000000000004</v>
      </c>
      <c r="AT154" s="188">
        <v>0.1</v>
      </c>
      <c r="AU154" s="266">
        <v>45.92</v>
      </c>
      <c r="AV154" s="267">
        <v>6.9264099999999997</v>
      </c>
      <c r="AW154" s="274">
        <v>1818</v>
      </c>
      <c r="AX154" s="188" t="s">
        <v>864</v>
      </c>
      <c r="AY154" s="188" t="s">
        <v>864</v>
      </c>
      <c r="AZ154" s="188">
        <v>17.119492128206101</v>
      </c>
      <c r="BA154" s="188">
        <v>0.14152252038627899</v>
      </c>
      <c r="BC154" s="156" t="s">
        <v>980</v>
      </c>
      <c r="BD154" s="156" t="s">
        <v>861</v>
      </c>
      <c r="BE154" s="156" t="s">
        <v>862</v>
      </c>
      <c r="BF154" s="156">
        <v>0.11700000000000001</v>
      </c>
      <c r="BG154" s="156">
        <v>2.8000000000000001E-2</v>
      </c>
      <c r="BH154" s="156">
        <v>1.913</v>
      </c>
      <c r="BI154" s="156">
        <v>0.221</v>
      </c>
      <c r="BJ154" s="156">
        <v>1.0249999999999999</v>
      </c>
      <c r="BK154" s="156">
        <v>0.12</v>
      </c>
      <c r="BL154" s="156">
        <v>0</v>
      </c>
      <c r="BM154" s="156">
        <v>0</v>
      </c>
      <c r="BN154" s="156">
        <v>3.266</v>
      </c>
      <c r="BO154" s="156">
        <v>0.21199999999999999</v>
      </c>
      <c r="BP154" s="156">
        <v>1.0999999999999999E-2</v>
      </c>
      <c r="BQ154" s="156">
        <v>1E-3</v>
      </c>
      <c r="BR154" s="156">
        <v>3.0659999999999998</v>
      </c>
      <c r="BS154" s="156">
        <v>0.253</v>
      </c>
      <c r="BT154" s="156">
        <v>3.266</v>
      </c>
      <c r="BU154" s="156">
        <v>0.21199999999999999</v>
      </c>
      <c r="BV154" s="188">
        <v>6.3310000000000004</v>
      </c>
      <c r="BW154" s="188">
        <v>0.33</v>
      </c>
      <c r="BX154" s="188">
        <v>17.12</v>
      </c>
      <c r="BY154" s="188">
        <v>0.14000000000000001</v>
      </c>
      <c r="BZ154" s="188">
        <v>2.7040000000000002</v>
      </c>
      <c r="CA154" s="188">
        <v>0.14299999999999999</v>
      </c>
    </row>
    <row r="155" spans="1:79" s="104" customFormat="1" ht="13.2" x14ac:dyDescent="0.25">
      <c r="A155" s="156" t="s">
        <v>981</v>
      </c>
      <c r="B155" s="156" t="s">
        <v>861</v>
      </c>
      <c r="C155" s="156" t="s">
        <v>862</v>
      </c>
      <c r="D155" s="156" t="s">
        <v>863</v>
      </c>
      <c r="E155" s="265">
        <v>7.8</v>
      </c>
      <c r="F155" s="265">
        <v>0.4</v>
      </c>
      <c r="G155" s="265">
        <v>25.9</v>
      </c>
      <c r="H155" s="265">
        <v>1.8</v>
      </c>
      <c r="I155" s="188">
        <v>3.45</v>
      </c>
      <c r="J155" s="188">
        <v>0.25</v>
      </c>
      <c r="K155" s="188" t="s">
        <v>864</v>
      </c>
      <c r="L155" s="188" t="s">
        <v>864</v>
      </c>
      <c r="M155" s="188" t="s">
        <v>546</v>
      </c>
      <c r="N155" s="188" t="s">
        <v>864</v>
      </c>
      <c r="O155" s="188" t="s">
        <v>864</v>
      </c>
      <c r="P155" s="188" t="s">
        <v>864</v>
      </c>
      <c r="Q155" s="188" t="s">
        <v>864</v>
      </c>
      <c r="R155" s="188">
        <v>12.5</v>
      </c>
      <c r="S155" s="188">
        <v>0.5</v>
      </c>
      <c r="T155" s="188" t="s">
        <v>864</v>
      </c>
      <c r="U155" s="188" t="s">
        <v>864</v>
      </c>
      <c r="V155" s="188" t="s">
        <v>546</v>
      </c>
      <c r="W155" s="188" t="s">
        <v>864</v>
      </c>
      <c r="X155" s="188" t="s">
        <v>864</v>
      </c>
      <c r="Y155" s="197">
        <v>2.8759199999999998</v>
      </c>
      <c r="Z155" s="197">
        <v>0.32372970000000001</v>
      </c>
      <c r="AA155" s="197">
        <v>0.69426330000000003</v>
      </c>
      <c r="AB155" s="197">
        <v>7.8444849999999997E-2</v>
      </c>
      <c r="AC155" s="188" t="s">
        <v>864</v>
      </c>
      <c r="AD155" s="188" t="s">
        <v>864</v>
      </c>
      <c r="AE155" s="188" t="s">
        <v>546</v>
      </c>
      <c r="AF155" s="188">
        <v>850</v>
      </c>
      <c r="AG155" s="188">
        <v>950</v>
      </c>
      <c r="AH155" s="263" t="s">
        <v>865</v>
      </c>
      <c r="AI155" s="264" t="s">
        <v>866</v>
      </c>
      <c r="AJ155" s="264">
        <v>0</v>
      </c>
      <c r="AK155" s="264">
        <v>0</v>
      </c>
      <c r="AL155" s="263" t="s">
        <v>867</v>
      </c>
      <c r="AM155" s="188">
        <v>0.15</v>
      </c>
      <c r="AN155" s="188">
        <v>0.05</v>
      </c>
      <c r="AO155" s="188">
        <v>0.4</v>
      </c>
      <c r="AP155" s="188">
        <v>0.4</v>
      </c>
      <c r="AQ155" s="188">
        <v>100</v>
      </c>
      <c r="AR155" s="188">
        <v>5</v>
      </c>
      <c r="AS155" s="188">
        <v>0.91700000000000004</v>
      </c>
      <c r="AT155" s="188">
        <v>0.1</v>
      </c>
      <c r="AU155" s="266">
        <v>45.92</v>
      </c>
      <c r="AV155" s="267">
        <v>6.9264099999999997</v>
      </c>
      <c r="AW155" s="274">
        <v>1818</v>
      </c>
      <c r="AX155" s="188" t="s">
        <v>864</v>
      </c>
      <c r="AY155" s="188" t="s">
        <v>864</v>
      </c>
      <c r="AZ155" s="188">
        <v>4.3705733333333336</v>
      </c>
      <c r="BA155" s="188">
        <v>0.15320940270681105</v>
      </c>
      <c r="BC155" s="156" t="s">
        <v>981</v>
      </c>
      <c r="BD155" s="156" t="s">
        <v>861</v>
      </c>
      <c r="BE155" s="156" t="s">
        <v>862</v>
      </c>
      <c r="BF155" s="156">
        <v>0.11700000000000001</v>
      </c>
      <c r="BG155" s="156">
        <v>2.8000000000000001E-2</v>
      </c>
      <c r="BH155" s="156">
        <v>1.8360000000000001</v>
      </c>
      <c r="BI155" s="156">
        <v>0.20799999999999999</v>
      </c>
      <c r="BJ155" s="156">
        <v>0.68700000000000006</v>
      </c>
      <c r="BK155" s="156">
        <v>0.08</v>
      </c>
      <c r="BL155" s="156">
        <v>0</v>
      </c>
      <c r="BM155" s="156">
        <v>0</v>
      </c>
      <c r="BN155" s="156">
        <v>3.266</v>
      </c>
      <c r="BO155" s="156">
        <v>0.21199999999999999</v>
      </c>
      <c r="BP155" s="156">
        <v>1.0999999999999999E-2</v>
      </c>
      <c r="BQ155" s="156">
        <v>1E-3</v>
      </c>
      <c r="BR155" s="156">
        <v>2.6509999999999998</v>
      </c>
      <c r="BS155" s="156">
        <v>0.22500000000000001</v>
      </c>
      <c r="BT155" s="156">
        <v>3.266</v>
      </c>
      <c r="BU155" s="156">
        <v>0.21199999999999999</v>
      </c>
      <c r="BV155" s="188">
        <v>5.9160000000000004</v>
      </c>
      <c r="BW155" s="188">
        <v>0.309</v>
      </c>
      <c r="BX155" s="188">
        <v>4.37</v>
      </c>
      <c r="BY155" s="188">
        <v>0.15</v>
      </c>
      <c r="BZ155" s="188">
        <v>0.73899999999999999</v>
      </c>
      <c r="CA155" s="188">
        <v>4.5999999999999999E-2</v>
      </c>
    </row>
    <row r="156" spans="1:79" s="104" customFormat="1" ht="13.2" x14ac:dyDescent="0.25">
      <c r="A156" s="237" t="s">
        <v>982</v>
      </c>
      <c r="B156" s="156" t="s">
        <v>861</v>
      </c>
      <c r="C156" s="156" t="s">
        <v>862</v>
      </c>
      <c r="D156" s="156" t="s">
        <v>863</v>
      </c>
      <c r="E156" s="265">
        <v>7.8</v>
      </c>
      <c r="F156" s="265">
        <v>0.4</v>
      </c>
      <c r="G156" s="265">
        <v>25.9</v>
      </c>
      <c r="H156" s="265">
        <v>1.8</v>
      </c>
      <c r="I156" s="188">
        <v>3.45</v>
      </c>
      <c r="J156" s="188">
        <v>0.25</v>
      </c>
      <c r="K156" s="188" t="s">
        <v>864</v>
      </c>
      <c r="L156" s="188" t="s">
        <v>864</v>
      </c>
      <c r="M156" s="188" t="s">
        <v>546</v>
      </c>
      <c r="N156" s="188" t="s">
        <v>864</v>
      </c>
      <c r="O156" s="188" t="s">
        <v>864</v>
      </c>
      <c r="P156" s="188" t="s">
        <v>864</v>
      </c>
      <c r="Q156" s="188" t="s">
        <v>864</v>
      </c>
      <c r="R156" s="188">
        <v>12.5</v>
      </c>
      <c r="S156" s="188">
        <v>0.5</v>
      </c>
      <c r="T156" s="188" t="s">
        <v>864</v>
      </c>
      <c r="U156" s="188" t="s">
        <v>864</v>
      </c>
      <c r="V156" s="188" t="s">
        <v>546</v>
      </c>
      <c r="W156" s="188" t="s">
        <v>864</v>
      </c>
      <c r="X156" s="188" t="s">
        <v>864</v>
      </c>
      <c r="Y156" s="197">
        <v>2.7087330000000001</v>
      </c>
      <c r="Z156" s="197">
        <v>0.30609609999999998</v>
      </c>
      <c r="AA156" s="197">
        <v>0.63233660000000003</v>
      </c>
      <c r="AB156" s="197">
        <v>7.1633479999999999E-2</v>
      </c>
      <c r="AC156" s="188" t="s">
        <v>864</v>
      </c>
      <c r="AD156" s="188" t="s">
        <v>864</v>
      </c>
      <c r="AE156" s="188" t="s">
        <v>546</v>
      </c>
      <c r="AF156" s="188">
        <v>850</v>
      </c>
      <c r="AG156" s="188">
        <v>950</v>
      </c>
      <c r="AH156" s="263" t="s">
        <v>865</v>
      </c>
      <c r="AI156" s="264" t="s">
        <v>866</v>
      </c>
      <c r="AJ156" s="264">
        <v>0</v>
      </c>
      <c r="AK156" s="264">
        <v>0</v>
      </c>
      <c r="AL156" s="263" t="s">
        <v>867</v>
      </c>
      <c r="AM156" s="188">
        <v>0.15</v>
      </c>
      <c r="AN156" s="188">
        <v>0.05</v>
      </c>
      <c r="AO156" s="188">
        <v>0.4</v>
      </c>
      <c r="AP156" s="188">
        <v>0.4</v>
      </c>
      <c r="AQ156" s="188">
        <v>100</v>
      </c>
      <c r="AR156" s="188">
        <v>5</v>
      </c>
      <c r="AS156" s="188">
        <v>0.91700000000000004</v>
      </c>
      <c r="AT156" s="188">
        <v>0.1</v>
      </c>
      <c r="AU156" s="266">
        <v>45.92</v>
      </c>
      <c r="AV156" s="267">
        <v>6.9264099999999997</v>
      </c>
      <c r="AW156" s="274">
        <v>1818</v>
      </c>
      <c r="AX156" s="188" t="s">
        <v>864</v>
      </c>
      <c r="AY156" s="188" t="s">
        <v>864</v>
      </c>
      <c r="AZ156" s="188">
        <v>7.3542369885363801</v>
      </c>
      <c r="BA156" s="188">
        <v>0.24313337047512701</v>
      </c>
      <c r="BC156" s="237" t="s">
        <v>982</v>
      </c>
      <c r="BD156" s="156" t="s">
        <v>861</v>
      </c>
      <c r="BE156" s="156" t="s">
        <v>862</v>
      </c>
      <c r="BF156" s="156">
        <v>0.11700000000000001</v>
      </c>
      <c r="BG156" s="156">
        <v>2.8000000000000001E-2</v>
      </c>
      <c r="BH156" s="156">
        <v>1.728</v>
      </c>
      <c r="BI156" s="156">
        <v>0.20100000000000001</v>
      </c>
      <c r="BJ156" s="156">
        <v>0.627</v>
      </c>
      <c r="BK156" s="156">
        <v>7.0000000000000007E-2</v>
      </c>
      <c r="BL156" s="156">
        <v>0</v>
      </c>
      <c r="BM156" s="156">
        <v>0</v>
      </c>
      <c r="BN156" s="156">
        <v>3.266</v>
      </c>
      <c r="BO156" s="156">
        <v>0.21199999999999999</v>
      </c>
      <c r="BP156" s="156">
        <v>1.0999999999999999E-2</v>
      </c>
      <c r="BQ156" s="156">
        <v>1E-3</v>
      </c>
      <c r="BR156" s="156">
        <v>2.4830000000000001</v>
      </c>
      <c r="BS156" s="156">
        <v>0.215</v>
      </c>
      <c r="BT156" s="156">
        <v>3.266</v>
      </c>
      <c r="BU156" s="156">
        <v>0.21199999999999999</v>
      </c>
      <c r="BV156" s="188">
        <v>5.7480000000000002</v>
      </c>
      <c r="BW156" s="188">
        <v>0.30199999999999999</v>
      </c>
      <c r="BX156" s="188">
        <v>7.35</v>
      </c>
      <c r="BY156" s="188">
        <v>0.24</v>
      </c>
      <c r="BZ156" s="188">
        <v>1.2789999999999999</v>
      </c>
      <c r="CA156" s="188">
        <v>7.9000000000000001E-2</v>
      </c>
    </row>
    <row r="157" spans="1:79" s="104" customFormat="1" ht="13.2" x14ac:dyDescent="0.25">
      <c r="A157" s="156" t="s">
        <v>983</v>
      </c>
      <c r="B157" s="156" t="s">
        <v>861</v>
      </c>
      <c r="C157" s="156" t="s">
        <v>862</v>
      </c>
      <c r="D157" s="156" t="s">
        <v>863</v>
      </c>
      <c r="E157" s="265">
        <v>7.8</v>
      </c>
      <c r="F157" s="265">
        <v>0.4</v>
      </c>
      <c r="G157" s="265">
        <v>25.9</v>
      </c>
      <c r="H157" s="265">
        <v>1.8</v>
      </c>
      <c r="I157" s="188">
        <v>3.45</v>
      </c>
      <c r="J157" s="188">
        <v>0.25</v>
      </c>
      <c r="K157" s="188" t="s">
        <v>864</v>
      </c>
      <c r="L157" s="188" t="s">
        <v>864</v>
      </c>
      <c r="M157" s="188" t="s">
        <v>546</v>
      </c>
      <c r="N157" s="188" t="s">
        <v>864</v>
      </c>
      <c r="O157" s="188" t="s">
        <v>864</v>
      </c>
      <c r="P157" s="188" t="s">
        <v>864</v>
      </c>
      <c r="Q157" s="188" t="s">
        <v>864</v>
      </c>
      <c r="R157" s="188">
        <v>12.5</v>
      </c>
      <c r="S157" s="188">
        <v>0.5</v>
      </c>
      <c r="T157" s="188" t="s">
        <v>864</v>
      </c>
      <c r="U157" s="188" t="s">
        <v>864</v>
      </c>
      <c r="V157" s="188" t="s">
        <v>546</v>
      </c>
      <c r="W157" s="188" t="s">
        <v>864</v>
      </c>
      <c r="X157" s="188" t="s">
        <v>864</v>
      </c>
      <c r="Y157" s="197">
        <v>2.7087330000000001</v>
      </c>
      <c r="Z157" s="197">
        <v>0.30609609999999998</v>
      </c>
      <c r="AA157" s="197">
        <v>0.63233660000000003</v>
      </c>
      <c r="AB157" s="197">
        <v>7.1633479999999999E-2</v>
      </c>
      <c r="AC157" s="188" t="s">
        <v>864</v>
      </c>
      <c r="AD157" s="188" t="s">
        <v>864</v>
      </c>
      <c r="AE157" s="188" t="s">
        <v>546</v>
      </c>
      <c r="AF157" s="188">
        <v>850</v>
      </c>
      <c r="AG157" s="188">
        <v>950</v>
      </c>
      <c r="AH157" s="263" t="s">
        <v>865</v>
      </c>
      <c r="AI157" s="264" t="s">
        <v>866</v>
      </c>
      <c r="AJ157" s="264">
        <v>0</v>
      </c>
      <c r="AK157" s="264">
        <v>0</v>
      </c>
      <c r="AL157" s="263" t="s">
        <v>867</v>
      </c>
      <c r="AM157" s="188">
        <v>0.15</v>
      </c>
      <c r="AN157" s="188">
        <v>0.05</v>
      </c>
      <c r="AO157" s="188">
        <v>0.4</v>
      </c>
      <c r="AP157" s="188">
        <v>0.4</v>
      </c>
      <c r="AQ157" s="188">
        <v>100</v>
      </c>
      <c r="AR157" s="188">
        <v>5</v>
      </c>
      <c r="AS157" s="188">
        <v>0.91700000000000004</v>
      </c>
      <c r="AT157" s="188">
        <v>0.1</v>
      </c>
      <c r="AU157" s="266">
        <v>45.92</v>
      </c>
      <c r="AV157" s="267">
        <v>6.9264099999999997</v>
      </c>
      <c r="AW157" s="274">
        <v>1818</v>
      </c>
      <c r="AX157" s="188" t="s">
        <v>864</v>
      </c>
      <c r="AY157" s="188" t="s">
        <v>864</v>
      </c>
      <c r="AZ157" s="188">
        <v>8.2602688379354792</v>
      </c>
      <c r="BA157" s="188">
        <v>0.56813388518976804</v>
      </c>
      <c r="BC157" s="156" t="s">
        <v>983</v>
      </c>
      <c r="BD157" s="156" t="s">
        <v>861</v>
      </c>
      <c r="BE157" s="156" t="s">
        <v>862</v>
      </c>
      <c r="BF157" s="156">
        <v>0.11700000000000001</v>
      </c>
      <c r="BG157" s="156">
        <v>2.8000000000000001E-2</v>
      </c>
      <c r="BH157" s="156">
        <v>1.728</v>
      </c>
      <c r="BI157" s="156">
        <v>0.20100000000000001</v>
      </c>
      <c r="BJ157" s="156">
        <v>0.627</v>
      </c>
      <c r="BK157" s="156">
        <v>7.0000000000000007E-2</v>
      </c>
      <c r="BL157" s="156">
        <v>0</v>
      </c>
      <c r="BM157" s="156">
        <v>0</v>
      </c>
      <c r="BN157" s="156">
        <v>3.266</v>
      </c>
      <c r="BO157" s="156">
        <v>0.21199999999999999</v>
      </c>
      <c r="BP157" s="156">
        <v>1.0999999999999999E-2</v>
      </c>
      <c r="BQ157" s="156">
        <v>1E-3</v>
      </c>
      <c r="BR157" s="156">
        <v>2.4830000000000001</v>
      </c>
      <c r="BS157" s="156">
        <v>0.215</v>
      </c>
      <c r="BT157" s="156">
        <v>3.266</v>
      </c>
      <c r="BU157" s="156">
        <v>0.21199999999999999</v>
      </c>
      <c r="BV157" s="188">
        <v>5.7480000000000002</v>
      </c>
      <c r="BW157" s="188">
        <v>0.30199999999999999</v>
      </c>
      <c r="BX157" s="188">
        <v>8.26</v>
      </c>
      <c r="BY157" s="188">
        <v>0.56999999999999995</v>
      </c>
      <c r="BZ157" s="188">
        <v>1.4370000000000001</v>
      </c>
      <c r="CA157" s="188">
        <v>0.125</v>
      </c>
    </row>
    <row r="158" spans="1:79" s="104" customFormat="1" ht="13.2" x14ac:dyDescent="0.25">
      <c r="A158" s="156" t="s">
        <v>984</v>
      </c>
      <c r="B158" s="156" t="s">
        <v>861</v>
      </c>
      <c r="C158" s="156" t="s">
        <v>862</v>
      </c>
      <c r="D158" s="156" t="s">
        <v>863</v>
      </c>
      <c r="E158" s="265">
        <v>7.8</v>
      </c>
      <c r="F158" s="265">
        <v>0.4</v>
      </c>
      <c r="G158" s="265">
        <v>25.9</v>
      </c>
      <c r="H158" s="265">
        <v>1.8</v>
      </c>
      <c r="I158" s="188">
        <v>3.45</v>
      </c>
      <c r="J158" s="188">
        <v>0.25</v>
      </c>
      <c r="K158" s="188" t="s">
        <v>864</v>
      </c>
      <c r="L158" s="188" t="s">
        <v>864</v>
      </c>
      <c r="M158" s="188" t="s">
        <v>546</v>
      </c>
      <c r="N158" s="188" t="s">
        <v>864</v>
      </c>
      <c r="O158" s="188" t="s">
        <v>864</v>
      </c>
      <c r="P158" s="188" t="s">
        <v>864</v>
      </c>
      <c r="Q158" s="188" t="s">
        <v>864</v>
      </c>
      <c r="R158" s="188">
        <v>12.5</v>
      </c>
      <c r="S158" s="188">
        <v>0.5</v>
      </c>
      <c r="T158" s="188" t="s">
        <v>864</v>
      </c>
      <c r="U158" s="188" t="s">
        <v>864</v>
      </c>
      <c r="V158" s="188" t="s">
        <v>546</v>
      </c>
      <c r="W158" s="188" t="s">
        <v>864</v>
      </c>
      <c r="X158" s="188" t="s">
        <v>864</v>
      </c>
      <c r="Y158" s="197">
        <v>2.9945490000000001</v>
      </c>
      <c r="Z158" s="197">
        <v>0.33686349999999998</v>
      </c>
      <c r="AA158" s="197">
        <v>0.92199640000000005</v>
      </c>
      <c r="AB158" s="197">
        <v>0.10387395000000001</v>
      </c>
      <c r="AC158" s="188" t="s">
        <v>864</v>
      </c>
      <c r="AD158" s="188" t="s">
        <v>864</v>
      </c>
      <c r="AE158" s="188" t="s">
        <v>546</v>
      </c>
      <c r="AF158" s="188">
        <v>850</v>
      </c>
      <c r="AG158" s="188">
        <v>950</v>
      </c>
      <c r="AH158" s="263" t="s">
        <v>865</v>
      </c>
      <c r="AI158" s="264" t="s">
        <v>866</v>
      </c>
      <c r="AJ158" s="264">
        <v>0</v>
      </c>
      <c r="AK158" s="264">
        <v>0</v>
      </c>
      <c r="AL158" s="263" t="s">
        <v>867</v>
      </c>
      <c r="AM158" s="188">
        <v>0.15</v>
      </c>
      <c r="AN158" s="188">
        <v>0.05</v>
      </c>
      <c r="AO158" s="188">
        <v>0.4</v>
      </c>
      <c r="AP158" s="188">
        <v>0.4</v>
      </c>
      <c r="AQ158" s="188">
        <v>100</v>
      </c>
      <c r="AR158" s="188">
        <v>5</v>
      </c>
      <c r="AS158" s="188">
        <v>0.91700000000000004</v>
      </c>
      <c r="AT158" s="188">
        <v>0.1</v>
      </c>
      <c r="AU158" s="266">
        <v>45.92</v>
      </c>
      <c r="AV158" s="267">
        <v>6.9264099999999997</v>
      </c>
      <c r="AW158" s="274">
        <v>1818</v>
      </c>
      <c r="AX158" s="188" t="s">
        <v>864</v>
      </c>
      <c r="AY158" s="188" t="s">
        <v>864</v>
      </c>
      <c r="AZ158" s="188">
        <v>21.474498969057201</v>
      </c>
      <c r="BA158" s="188">
        <v>1.8327948734549699</v>
      </c>
      <c r="BC158" s="156" t="s">
        <v>984</v>
      </c>
      <c r="BD158" s="156" t="s">
        <v>861</v>
      </c>
      <c r="BE158" s="156" t="s">
        <v>862</v>
      </c>
      <c r="BF158" s="156">
        <v>0.11700000000000001</v>
      </c>
      <c r="BG158" s="156">
        <v>2.8000000000000001E-2</v>
      </c>
      <c r="BH158" s="156">
        <v>1.907</v>
      </c>
      <c r="BI158" s="156">
        <v>0.221</v>
      </c>
      <c r="BJ158" s="156">
        <v>0.91600000000000004</v>
      </c>
      <c r="BK158" s="156">
        <v>0.1</v>
      </c>
      <c r="BL158" s="156">
        <v>0</v>
      </c>
      <c r="BM158" s="156">
        <v>0</v>
      </c>
      <c r="BN158" s="156">
        <v>3.266</v>
      </c>
      <c r="BO158" s="156">
        <v>0.21199999999999999</v>
      </c>
      <c r="BP158" s="156">
        <v>1.0999999999999999E-2</v>
      </c>
      <c r="BQ158" s="156">
        <v>1E-3</v>
      </c>
      <c r="BR158" s="156">
        <v>2.95</v>
      </c>
      <c r="BS158" s="156">
        <v>0.24399999999999999</v>
      </c>
      <c r="BT158" s="156">
        <v>3.266</v>
      </c>
      <c r="BU158" s="156">
        <v>0.21199999999999999</v>
      </c>
      <c r="BV158" s="188">
        <v>6.2149999999999999</v>
      </c>
      <c r="BW158" s="188">
        <v>0.32300000000000001</v>
      </c>
      <c r="BX158" s="188">
        <v>21.47</v>
      </c>
      <c r="BY158" s="188">
        <v>1.83</v>
      </c>
      <c r="BZ158" s="188">
        <v>3.4540000000000002</v>
      </c>
      <c r="CA158" s="188">
        <v>0.34499999999999997</v>
      </c>
    </row>
    <row r="159" spans="1:79" s="104" customFormat="1" ht="13.2" x14ac:dyDescent="0.25">
      <c r="A159" s="156" t="s">
        <v>985</v>
      </c>
      <c r="B159" s="156" t="s">
        <v>861</v>
      </c>
      <c r="C159" s="156" t="s">
        <v>862</v>
      </c>
      <c r="D159" s="156" t="s">
        <v>863</v>
      </c>
      <c r="E159" s="265">
        <v>7.8</v>
      </c>
      <c r="F159" s="265">
        <v>0.4</v>
      </c>
      <c r="G159" s="265">
        <v>25.9</v>
      </c>
      <c r="H159" s="265">
        <v>1.8</v>
      </c>
      <c r="I159" s="188">
        <v>3.45</v>
      </c>
      <c r="J159" s="188">
        <v>0.25</v>
      </c>
      <c r="K159" s="188" t="s">
        <v>864</v>
      </c>
      <c r="L159" s="188" t="s">
        <v>864</v>
      </c>
      <c r="M159" s="188" t="s">
        <v>546</v>
      </c>
      <c r="N159" s="188" t="s">
        <v>864</v>
      </c>
      <c r="O159" s="188" t="s">
        <v>864</v>
      </c>
      <c r="P159" s="188" t="s">
        <v>864</v>
      </c>
      <c r="Q159" s="188" t="s">
        <v>864</v>
      </c>
      <c r="R159" s="188">
        <v>12.5</v>
      </c>
      <c r="S159" s="188">
        <v>0.5</v>
      </c>
      <c r="T159" s="188" t="s">
        <v>864</v>
      </c>
      <c r="U159" s="188" t="s">
        <v>864</v>
      </c>
      <c r="V159" s="188" t="s">
        <v>546</v>
      </c>
      <c r="W159" s="188" t="s">
        <v>864</v>
      </c>
      <c r="X159" s="188" t="s">
        <v>864</v>
      </c>
      <c r="Y159" s="197">
        <v>2.9949780000000001</v>
      </c>
      <c r="Z159" s="197">
        <v>0.33691179999999998</v>
      </c>
      <c r="AA159" s="197">
        <v>0.97335459999999996</v>
      </c>
      <c r="AB159" s="197">
        <v>0.1096429</v>
      </c>
      <c r="AC159" s="188" t="s">
        <v>864</v>
      </c>
      <c r="AD159" s="188" t="s">
        <v>864</v>
      </c>
      <c r="AE159" s="188" t="s">
        <v>546</v>
      </c>
      <c r="AF159" s="188">
        <v>850</v>
      </c>
      <c r="AG159" s="188">
        <v>950</v>
      </c>
      <c r="AH159" s="263" t="s">
        <v>865</v>
      </c>
      <c r="AI159" s="264" t="s">
        <v>866</v>
      </c>
      <c r="AJ159" s="264">
        <v>0</v>
      </c>
      <c r="AK159" s="264">
        <v>0</v>
      </c>
      <c r="AL159" s="263" t="s">
        <v>867</v>
      </c>
      <c r="AM159" s="188">
        <v>0.15</v>
      </c>
      <c r="AN159" s="188">
        <v>0.05</v>
      </c>
      <c r="AO159" s="188">
        <v>0.4</v>
      </c>
      <c r="AP159" s="188">
        <v>0.4</v>
      </c>
      <c r="AQ159" s="188">
        <v>100</v>
      </c>
      <c r="AR159" s="188">
        <v>5</v>
      </c>
      <c r="AS159" s="188">
        <v>0.91700000000000004</v>
      </c>
      <c r="AT159" s="188">
        <v>0.1</v>
      </c>
      <c r="AU159" s="266">
        <v>45.92</v>
      </c>
      <c r="AV159" s="267">
        <v>6.9264099999999997</v>
      </c>
      <c r="AW159" s="274">
        <v>1818</v>
      </c>
      <c r="AX159" s="188" t="s">
        <v>864</v>
      </c>
      <c r="AY159" s="188" t="s">
        <v>864</v>
      </c>
      <c r="AZ159" s="188">
        <v>143.802758167343</v>
      </c>
      <c r="BA159" s="188">
        <v>1.06863461882188</v>
      </c>
      <c r="BC159" s="156" t="s">
        <v>985</v>
      </c>
      <c r="BD159" s="156" t="s">
        <v>861</v>
      </c>
      <c r="BE159" s="156" t="s">
        <v>862</v>
      </c>
      <c r="BF159" s="156">
        <v>0.11700000000000001</v>
      </c>
      <c r="BG159" s="156">
        <v>2.8000000000000001E-2</v>
      </c>
      <c r="BH159" s="156">
        <v>1.907</v>
      </c>
      <c r="BI159" s="156">
        <v>0.221</v>
      </c>
      <c r="BJ159" s="156">
        <v>0.96599999999999997</v>
      </c>
      <c r="BK159" s="156">
        <v>0.11</v>
      </c>
      <c r="BL159" s="156">
        <v>0</v>
      </c>
      <c r="BM159" s="156">
        <v>0</v>
      </c>
      <c r="BN159" s="156">
        <v>3.266</v>
      </c>
      <c r="BO159" s="156">
        <v>0.21199999999999999</v>
      </c>
      <c r="BP159" s="156">
        <v>1.0999999999999999E-2</v>
      </c>
      <c r="BQ159" s="156">
        <v>1E-3</v>
      </c>
      <c r="BR159" s="156">
        <v>3</v>
      </c>
      <c r="BS159" s="156">
        <v>0.248</v>
      </c>
      <c r="BT159" s="156">
        <v>3.266</v>
      </c>
      <c r="BU159" s="156">
        <v>0.21199999999999999</v>
      </c>
      <c r="BV159" s="188">
        <v>6.2649999999999997</v>
      </c>
      <c r="BW159" s="188">
        <v>0.32600000000000001</v>
      </c>
      <c r="BX159" s="188">
        <v>143.80000000000001</v>
      </c>
      <c r="BY159" s="188">
        <v>1.07</v>
      </c>
      <c r="BZ159" s="188">
        <v>22.952000000000002</v>
      </c>
      <c r="CA159" s="188">
        <v>1.208</v>
      </c>
    </row>
    <row r="160" spans="1:79" s="104" customFormat="1" ht="13.2" x14ac:dyDescent="0.25">
      <c r="A160" s="156" t="s">
        <v>986</v>
      </c>
      <c r="B160" s="156" t="s">
        <v>861</v>
      </c>
      <c r="C160" s="156" t="s">
        <v>862</v>
      </c>
      <c r="D160" s="156" t="s">
        <v>863</v>
      </c>
      <c r="E160" s="265">
        <v>7.8</v>
      </c>
      <c r="F160" s="265">
        <v>0.4</v>
      </c>
      <c r="G160" s="265">
        <v>25.9</v>
      </c>
      <c r="H160" s="265">
        <v>1.8</v>
      </c>
      <c r="I160" s="188">
        <v>3.45</v>
      </c>
      <c r="J160" s="188">
        <v>0.25</v>
      </c>
      <c r="K160" s="188" t="s">
        <v>864</v>
      </c>
      <c r="L160" s="188" t="s">
        <v>864</v>
      </c>
      <c r="M160" s="188" t="s">
        <v>546</v>
      </c>
      <c r="N160" s="188" t="s">
        <v>864</v>
      </c>
      <c r="O160" s="188" t="s">
        <v>864</v>
      </c>
      <c r="P160" s="188" t="s">
        <v>864</v>
      </c>
      <c r="Q160" s="188" t="s">
        <v>864</v>
      </c>
      <c r="R160" s="188">
        <v>12.5</v>
      </c>
      <c r="S160" s="188">
        <v>0.5</v>
      </c>
      <c r="T160" s="188" t="s">
        <v>864</v>
      </c>
      <c r="U160" s="188" t="s">
        <v>864</v>
      </c>
      <c r="V160" s="188" t="s">
        <v>546</v>
      </c>
      <c r="W160" s="188" t="s">
        <v>864</v>
      </c>
      <c r="X160" s="188" t="s">
        <v>864</v>
      </c>
      <c r="Y160" s="197">
        <v>2.994999</v>
      </c>
      <c r="Z160" s="197">
        <v>0.33691409999999999</v>
      </c>
      <c r="AA160" s="197">
        <v>1.0006930000000001</v>
      </c>
      <c r="AB160" s="197">
        <v>0.11271774</v>
      </c>
      <c r="AC160" s="188" t="s">
        <v>864</v>
      </c>
      <c r="AD160" s="188" t="s">
        <v>864</v>
      </c>
      <c r="AE160" s="188" t="s">
        <v>546</v>
      </c>
      <c r="AF160" s="188">
        <v>850</v>
      </c>
      <c r="AG160" s="188">
        <v>950</v>
      </c>
      <c r="AH160" s="263" t="s">
        <v>865</v>
      </c>
      <c r="AI160" s="264" t="s">
        <v>866</v>
      </c>
      <c r="AJ160" s="264">
        <v>0</v>
      </c>
      <c r="AK160" s="264">
        <v>0</v>
      </c>
      <c r="AL160" s="263" t="s">
        <v>867</v>
      </c>
      <c r="AM160" s="188">
        <v>0.15</v>
      </c>
      <c r="AN160" s="188">
        <v>0.05</v>
      </c>
      <c r="AO160" s="188">
        <v>0.4</v>
      </c>
      <c r="AP160" s="188">
        <v>0.4</v>
      </c>
      <c r="AQ160" s="188">
        <v>100</v>
      </c>
      <c r="AR160" s="188">
        <v>5</v>
      </c>
      <c r="AS160" s="188">
        <v>0.91700000000000004</v>
      </c>
      <c r="AT160" s="188">
        <v>0.1</v>
      </c>
      <c r="AU160" s="266">
        <v>45.92</v>
      </c>
      <c r="AV160" s="267">
        <v>6.9264099999999997</v>
      </c>
      <c r="AW160" s="274">
        <v>1818</v>
      </c>
      <c r="AX160" s="188" t="s">
        <v>864</v>
      </c>
      <c r="AY160" s="188" t="s">
        <v>864</v>
      </c>
      <c r="AZ160" s="188">
        <v>11.2219361813486</v>
      </c>
      <c r="BA160" s="188">
        <v>0.48768105062155898</v>
      </c>
      <c r="BC160" s="156" t="s">
        <v>986</v>
      </c>
      <c r="BD160" s="156" t="s">
        <v>861</v>
      </c>
      <c r="BE160" s="156" t="s">
        <v>862</v>
      </c>
      <c r="BF160" s="156">
        <v>0.11700000000000001</v>
      </c>
      <c r="BG160" s="156">
        <v>2.8000000000000001E-2</v>
      </c>
      <c r="BH160" s="156">
        <v>1.907</v>
      </c>
      <c r="BI160" s="156">
        <v>0.221</v>
      </c>
      <c r="BJ160" s="156">
        <v>0.995</v>
      </c>
      <c r="BK160" s="156">
        <v>0.11</v>
      </c>
      <c r="BL160" s="156">
        <v>0</v>
      </c>
      <c r="BM160" s="156">
        <v>0</v>
      </c>
      <c r="BN160" s="156">
        <v>3.266</v>
      </c>
      <c r="BO160" s="156">
        <v>0.21199999999999999</v>
      </c>
      <c r="BP160" s="156">
        <v>1.0999999999999999E-2</v>
      </c>
      <c r="BQ160" s="156">
        <v>1E-3</v>
      </c>
      <c r="BR160" s="156">
        <v>3.0289999999999999</v>
      </c>
      <c r="BS160" s="156">
        <v>0.248</v>
      </c>
      <c r="BT160" s="156">
        <v>3.266</v>
      </c>
      <c r="BU160" s="156">
        <v>0.21199999999999999</v>
      </c>
      <c r="BV160" s="188">
        <v>6.2949999999999999</v>
      </c>
      <c r="BW160" s="188">
        <v>0.32600000000000001</v>
      </c>
      <c r="BX160" s="188">
        <v>11.22</v>
      </c>
      <c r="BY160" s="188">
        <v>0.49</v>
      </c>
      <c r="BZ160" s="188">
        <v>1.782</v>
      </c>
      <c r="CA160" s="188">
        <v>0.121</v>
      </c>
    </row>
    <row r="161" spans="1:79" s="104" customFormat="1" ht="13.2" x14ac:dyDescent="0.25">
      <c r="A161" s="156" t="s">
        <v>981</v>
      </c>
      <c r="B161" s="156" t="s">
        <v>861</v>
      </c>
      <c r="C161" s="156" t="s">
        <v>862</v>
      </c>
      <c r="D161" s="156" t="s">
        <v>863</v>
      </c>
      <c r="E161" s="265">
        <v>7.8</v>
      </c>
      <c r="F161" s="265">
        <v>0.4</v>
      </c>
      <c r="G161" s="265">
        <v>25.9</v>
      </c>
      <c r="H161" s="265">
        <v>1.8</v>
      </c>
      <c r="I161" s="188">
        <v>3.45</v>
      </c>
      <c r="J161" s="188">
        <v>0.25</v>
      </c>
      <c r="K161" s="188" t="s">
        <v>864</v>
      </c>
      <c r="L161" s="188" t="s">
        <v>864</v>
      </c>
      <c r="M161" s="188" t="s">
        <v>546</v>
      </c>
      <c r="N161" s="188" t="s">
        <v>864</v>
      </c>
      <c r="O161" s="188" t="s">
        <v>864</v>
      </c>
      <c r="P161" s="188" t="s">
        <v>864</v>
      </c>
      <c r="Q161" s="188" t="s">
        <v>864</v>
      </c>
      <c r="R161" s="188">
        <v>12.5</v>
      </c>
      <c r="S161" s="188">
        <v>0.5</v>
      </c>
      <c r="T161" s="188" t="s">
        <v>864</v>
      </c>
      <c r="U161" s="188" t="s">
        <v>864</v>
      </c>
      <c r="V161" s="188" t="s">
        <v>546</v>
      </c>
      <c r="W161" s="188" t="s">
        <v>864</v>
      </c>
      <c r="X161" s="188" t="s">
        <v>864</v>
      </c>
      <c r="Y161" s="197">
        <v>2.7087330000000001</v>
      </c>
      <c r="Z161" s="197">
        <v>0.30609609999999998</v>
      </c>
      <c r="AA161" s="197">
        <v>0.63233660000000003</v>
      </c>
      <c r="AB161" s="197">
        <v>7.1633479999999999E-2</v>
      </c>
      <c r="AC161" s="188" t="s">
        <v>864</v>
      </c>
      <c r="AD161" s="188" t="s">
        <v>864</v>
      </c>
      <c r="AE161" s="188" t="s">
        <v>546</v>
      </c>
      <c r="AF161" s="188">
        <v>850</v>
      </c>
      <c r="AG161" s="188">
        <v>950</v>
      </c>
      <c r="AH161" s="263" t="s">
        <v>865</v>
      </c>
      <c r="AI161" s="264" t="s">
        <v>866</v>
      </c>
      <c r="AJ161" s="264">
        <v>0</v>
      </c>
      <c r="AK161" s="264">
        <v>0</v>
      </c>
      <c r="AL161" s="263" t="s">
        <v>867</v>
      </c>
      <c r="AM161" s="188">
        <v>0.15</v>
      </c>
      <c r="AN161" s="188">
        <v>0.05</v>
      </c>
      <c r="AO161" s="188">
        <v>0.4</v>
      </c>
      <c r="AP161" s="188">
        <v>0.4</v>
      </c>
      <c r="AQ161" s="188">
        <v>100</v>
      </c>
      <c r="AR161" s="188">
        <v>5</v>
      </c>
      <c r="AS161" s="188">
        <v>0.91700000000000004</v>
      </c>
      <c r="AT161" s="188">
        <v>0.1</v>
      </c>
      <c r="AU161" s="266">
        <v>45.92</v>
      </c>
      <c r="AV161" s="267">
        <v>6.9264099999999997</v>
      </c>
      <c r="AW161" s="274">
        <v>1818</v>
      </c>
      <c r="AX161" s="188" t="s">
        <v>864</v>
      </c>
      <c r="AY161" s="188" t="s">
        <v>864</v>
      </c>
      <c r="AZ161" s="188">
        <v>4.3705733333333336</v>
      </c>
      <c r="BA161" s="188">
        <v>0.15320940270681105</v>
      </c>
      <c r="BC161" s="156" t="s">
        <v>981</v>
      </c>
      <c r="BD161" s="156" t="s">
        <v>861</v>
      </c>
      <c r="BE161" s="156" t="s">
        <v>862</v>
      </c>
      <c r="BF161" s="156">
        <v>0.11700000000000001</v>
      </c>
      <c r="BG161" s="156">
        <v>2.8000000000000001E-2</v>
      </c>
      <c r="BH161" s="156">
        <v>1.728</v>
      </c>
      <c r="BI161" s="156">
        <v>0.20100000000000001</v>
      </c>
      <c r="BJ161" s="156">
        <v>0.627</v>
      </c>
      <c r="BK161" s="156">
        <v>7.0000000000000007E-2</v>
      </c>
      <c r="BL161" s="156">
        <v>0</v>
      </c>
      <c r="BM161" s="156">
        <v>0</v>
      </c>
      <c r="BN161" s="156">
        <v>3.266</v>
      </c>
      <c r="BO161" s="156">
        <v>0.21199999999999999</v>
      </c>
      <c r="BP161" s="156">
        <v>1.0999999999999999E-2</v>
      </c>
      <c r="BQ161" s="156">
        <v>1E-3</v>
      </c>
      <c r="BR161" s="156">
        <v>2.4830000000000001</v>
      </c>
      <c r="BS161" s="156">
        <v>0.215</v>
      </c>
      <c r="BT161" s="156">
        <v>3.266</v>
      </c>
      <c r="BU161" s="156">
        <v>0.21199999999999999</v>
      </c>
      <c r="BV161" s="188">
        <v>5.7480000000000002</v>
      </c>
      <c r="BW161" s="188">
        <v>0.30199999999999999</v>
      </c>
      <c r="BX161" s="188">
        <v>4.3705733330000003</v>
      </c>
      <c r="BY161" s="188">
        <v>0.15320940299999999</v>
      </c>
      <c r="BZ161" s="188">
        <v>0.76</v>
      </c>
      <c r="CA161" s="188">
        <v>4.8000000000000001E-2</v>
      </c>
    </row>
    <row r="162" spans="1:79" s="104" customFormat="1" ht="13.2" x14ac:dyDescent="0.25">
      <c r="A162" s="156" t="s">
        <v>987</v>
      </c>
      <c r="B162" s="156" t="s">
        <v>861</v>
      </c>
      <c r="C162" s="156" t="s">
        <v>862</v>
      </c>
      <c r="D162" s="156" t="s">
        <v>863</v>
      </c>
      <c r="E162" s="265">
        <v>7.8</v>
      </c>
      <c r="F162" s="265">
        <v>0.4</v>
      </c>
      <c r="G162" s="265">
        <v>25.9</v>
      </c>
      <c r="H162" s="265">
        <v>1.8</v>
      </c>
      <c r="I162" s="188">
        <v>3.45</v>
      </c>
      <c r="J162" s="188">
        <v>0.25</v>
      </c>
      <c r="K162" s="188" t="s">
        <v>864</v>
      </c>
      <c r="L162" s="188" t="s">
        <v>864</v>
      </c>
      <c r="M162" s="188" t="s">
        <v>546</v>
      </c>
      <c r="N162" s="188" t="s">
        <v>864</v>
      </c>
      <c r="O162" s="188" t="s">
        <v>864</v>
      </c>
      <c r="P162" s="188" t="s">
        <v>864</v>
      </c>
      <c r="Q162" s="188" t="s">
        <v>864</v>
      </c>
      <c r="R162" s="188">
        <v>12.5</v>
      </c>
      <c r="S162" s="188">
        <v>0.5</v>
      </c>
      <c r="T162" s="188" t="s">
        <v>864</v>
      </c>
      <c r="U162" s="188" t="s">
        <v>864</v>
      </c>
      <c r="V162" s="188" t="s">
        <v>546</v>
      </c>
      <c r="W162" s="188" t="s">
        <v>864</v>
      </c>
      <c r="X162" s="188" t="s">
        <v>864</v>
      </c>
      <c r="Y162" s="197">
        <v>2.7087330000000001</v>
      </c>
      <c r="Z162" s="197">
        <v>0.30609609999999998</v>
      </c>
      <c r="AA162" s="197">
        <v>0.63233660000000003</v>
      </c>
      <c r="AB162" s="197">
        <v>7.1633479999999999E-2</v>
      </c>
      <c r="AC162" s="188" t="s">
        <v>864</v>
      </c>
      <c r="AD162" s="188" t="s">
        <v>864</v>
      </c>
      <c r="AE162" s="188" t="s">
        <v>546</v>
      </c>
      <c r="AF162" s="188">
        <v>850</v>
      </c>
      <c r="AG162" s="188">
        <v>950</v>
      </c>
      <c r="AH162" s="263" t="s">
        <v>865</v>
      </c>
      <c r="AI162" s="264" t="s">
        <v>866</v>
      </c>
      <c r="AJ162" s="264">
        <v>0</v>
      </c>
      <c r="AK162" s="264">
        <v>0</v>
      </c>
      <c r="AL162" s="263" t="s">
        <v>867</v>
      </c>
      <c r="AM162" s="188">
        <v>0.15</v>
      </c>
      <c r="AN162" s="188">
        <v>0.05</v>
      </c>
      <c r="AO162" s="188">
        <v>0.4</v>
      </c>
      <c r="AP162" s="188">
        <v>0.4</v>
      </c>
      <c r="AQ162" s="188">
        <v>100</v>
      </c>
      <c r="AR162" s="188">
        <v>5</v>
      </c>
      <c r="AS162" s="188">
        <v>0.91700000000000004</v>
      </c>
      <c r="AT162" s="188">
        <v>0.1</v>
      </c>
      <c r="AU162" s="266">
        <v>45.92</v>
      </c>
      <c r="AV162" s="267">
        <v>6.9264099999999997</v>
      </c>
      <c r="AW162" s="274">
        <v>1818</v>
      </c>
      <c r="AX162" s="188" t="s">
        <v>864</v>
      </c>
      <c r="AY162" s="188" t="s">
        <v>864</v>
      </c>
      <c r="AZ162" s="188">
        <v>6.7585233333333337</v>
      </c>
      <c r="BA162" s="188">
        <v>1.9420158504874392</v>
      </c>
      <c r="BC162" s="156" t="s">
        <v>987</v>
      </c>
      <c r="BD162" s="156" t="s">
        <v>861</v>
      </c>
      <c r="BE162" s="156" t="s">
        <v>862</v>
      </c>
      <c r="BF162" s="156">
        <v>0.11700000000000001</v>
      </c>
      <c r="BG162" s="156">
        <v>2.8000000000000001E-2</v>
      </c>
      <c r="BH162" s="156">
        <v>1.728</v>
      </c>
      <c r="BI162" s="156">
        <v>0.20100000000000001</v>
      </c>
      <c r="BJ162" s="156">
        <v>0.627</v>
      </c>
      <c r="BK162" s="156">
        <v>7.0000000000000007E-2</v>
      </c>
      <c r="BL162" s="156">
        <v>0</v>
      </c>
      <c r="BM162" s="156">
        <v>0</v>
      </c>
      <c r="BN162" s="156">
        <v>3.266</v>
      </c>
      <c r="BO162" s="156">
        <v>0.21199999999999999</v>
      </c>
      <c r="BP162" s="156">
        <v>1.0999999999999999E-2</v>
      </c>
      <c r="BQ162" s="156">
        <v>1E-3</v>
      </c>
      <c r="BR162" s="156">
        <v>2.4830000000000001</v>
      </c>
      <c r="BS162" s="156">
        <v>0.215</v>
      </c>
      <c r="BT162" s="156">
        <v>3.266</v>
      </c>
      <c r="BU162" s="156">
        <v>0.21199999999999999</v>
      </c>
      <c r="BV162" s="188">
        <v>5.7480000000000002</v>
      </c>
      <c r="BW162" s="188">
        <v>0.30199999999999999</v>
      </c>
      <c r="BX162" s="188">
        <v>6.7585233330000003</v>
      </c>
      <c r="BY162" s="188">
        <v>1.94201585</v>
      </c>
      <c r="BZ162" s="188">
        <v>1.1759999999999999</v>
      </c>
      <c r="CA162" s="188">
        <v>0.34300000000000003</v>
      </c>
    </row>
    <row r="163" spans="1:79" s="104" customFormat="1" ht="13.2" x14ac:dyDescent="0.25">
      <c r="A163" s="237" t="s">
        <v>988</v>
      </c>
      <c r="B163" s="156" t="s">
        <v>861</v>
      </c>
      <c r="C163" s="156" t="s">
        <v>862</v>
      </c>
      <c r="D163" s="156" t="s">
        <v>863</v>
      </c>
      <c r="E163" s="265">
        <v>8.1</v>
      </c>
      <c r="F163" s="265">
        <v>0.6</v>
      </c>
      <c r="G163" s="265">
        <v>32.200000000000003</v>
      </c>
      <c r="H163" s="265">
        <v>2.1</v>
      </c>
      <c r="I163" s="188">
        <v>3.27</v>
      </c>
      <c r="J163" s="188">
        <v>0.24</v>
      </c>
      <c r="K163" s="188" t="s">
        <v>864</v>
      </c>
      <c r="L163" s="188" t="s">
        <v>864</v>
      </c>
      <c r="M163" s="188" t="s">
        <v>546</v>
      </c>
      <c r="N163" s="188" t="s">
        <v>864</v>
      </c>
      <c r="O163" s="188" t="s">
        <v>864</v>
      </c>
      <c r="P163" s="188" t="s">
        <v>864</v>
      </c>
      <c r="Q163" s="188" t="s">
        <v>864</v>
      </c>
      <c r="R163" s="188">
        <v>12.5</v>
      </c>
      <c r="S163" s="188">
        <v>0.5</v>
      </c>
      <c r="T163" s="188" t="s">
        <v>864</v>
      </c>
      <c r="U163" s="188" t="s">
        <v>864</v>
      </c>
      <c r="V163" s="188" t="s">
        <v>546</v>
      </c>
      <c r="W163" s="188" t="s">
        <v>864</v>
      </c>
      <c r="X163" s="188" t="s">
        <v>864</v>
      </c>
      <c r="Y163" s="197">
        <v>2.9352900000000002</v>
      </c>
      <c r="Z163" s="197">
        <v>0.36235279999999997</v>
      </c>
      <c r="AA163" s="197">
        <v>0.74031219999999998</v>
      </c>
      <c r="AB163" s="197">
        <v>9.1514990000000004E-2</v>
      </c>
      <c r="AC163" s="188" t="s">
        <v>864</v>
      </c>
      <c r="AD163" s="188" t="s">
        <v>864</v>
      </c>
      <c r="AE163" s="188" t="s">
        <v>546</v>
      </c>
      <c r="AF163" s="188">
        <v>850</v>
      </c>
      <c r="AG163" s="188">
        <v>950</v>
      </c>
      <c r="AH163" s="263" t="s">
        <v>865</v>
      </c>
      <c r="AI163" s="264" t="s">
        <v>866</v>
      </c>
      <c r="AJ163" s="264">
        <v>0</v>
      </c>
      <c r="AK163" s="264">
        <v>0</v>
      </c>
      <c r="AL163" s="263" t="s">
        <v>867</v>
      </c>
      <c r="AM163" s="188">
        <v>0.15</v>
      </c>
      <c r="AN163" s="188">
        <v>0.05</v>
      </c>
      <c r="AO163" s="188">
        <v>0.4</v>
      </c>
      <c r="AP163" s="188">
        <v>0.4</v>
      </c>
      <c r="AQ163" s="188">
        <v>100</v>
      </c>
      <c r="AR163" s="188">
        <v>5</v>
      </c>
      <c r="AS163" s="188">
        <v>0.91700000000000004</v>
      </c>
      <c r="AT163" s="188">
        <v>0.1</v>
      </c>
      <c r="AU163" s="266">
        <v>45.925179999999997</v>
      </c>
      <c r="AV163" s="267">
        <v>6.9229900000000004</v>
      </c>
      <c r="AW163" s="274">
        <v>1752</v>
      </c>
      <c r="AX163" s="188" t="s">
        <v>864</v>
      </c>
      <c r="AY163" s="188" t="s">
        <v>864</v>
      </c>
      <c r="AZ163" s="188">
        <v>1.2789125686724201</v>
      </c>
      <c r="BA163" s="188">
        <v>0.24040505012512201</v>
      </c>
      <c r="BC163" s="237" t="s">
        <v>988</v>
      </c>
      <c r="BD163" s="156" t="s">
        <v>861</v>
      </c>
      <c r="BE163" s="156" t="s">
        <v>862</v>
      </c>
      <c r="BF163" s="156">
        <v>0.13200000000000001</v>
      </c>
      <c r="BG163" s="156">
        <v>3.2000000000000001E-2</v>
      </c>
      <c r="BH163" s="156">
        <v>1.875</v>
      </c>
      <c r="BI163" s="156">
        <v>0.23300000000000001</v>
      </c>
      <c r="BJ163" s="156">
        <v>0.73699999999999999</v>
      </c>
      <c r="BK163" s="156">
        <v>0.09</v>
      </c>
      <c r="BL163" s="156">
        <v>0</v>
      </c>
      <c r="BM163" s="156">
        <v>0</v>
      </c>
      <c r="BN163" s="156">
        <v>3.266</v>
      </c>
      <c r="BO163" s="156">
        <v>0.21199999999999999</v>
      </c>
      <c r="BP163" s="156">
        <v>1.0999999999999999E-2</v>
      </c>
      <c r="BQ163" s="156">
        <v>1E-3</v>
      </c>
      <c r="BR163" s="156">
        <v>2.754</v>
      </c>
      <c r="BS163" s="156">
        <v>0.252</v>
      </c>
      <c r="BT163" s="156">
        <v>3.266</v>
      </c>
      <c r="BU163" s="156">
        <v>0.21199999999999999</v>
      </c>
      <c r="BV163" s="188">
        <v>6.0190000000000001</v>
      </c>
      <c r="BW163" s="188">
        <v>0.32900000000000001</v>
      </c>
      <c r="BX163" s="188">
        <v>1.28</v>
      </c>
      <c r="BY163" s="188">
        <v>0.24</v>
      </c>
      <c r="BZ163" s="188">
        <v>0.21299999999999999</v>
      </c>
      <c r="CA163" s="188">
        <v>4.2000000000000003E-2</v>
      </c>
    </row>
    <row r="164" spans="1:79" s="104" customFormat="1" ht="13.2" x14ac:dyDescent="0.25">
      <c r="A164" s="156" t="s">
        <v>989</v>
      </c>
      <c r="B164" s="156" t="s">
        <v>861</v>
      </c>
      <c r="C164" s="156" t="s">
        <v>862</v>
      </c>
      <c r="D164" s="156" t="s">
        <v>863</v>
      </c>
      <c r="E164" s="265">
        <v>8.1</v>
      </c>
      <c r="F164" s="265">
        <v>0.6</v>
      </c>
      <c r="G164" s="265">
        <v>32.200000000000003</v>
      </c>
      <c r="H164" s="265">
        <v>2.1</v>
      </c>
      <c r="I164" s="188">
        <v>3.27</v>
      </c>
      <c r="J164" s="188">
        <v>0.24</v>
      </c>
      <c r="K164" s="188" t="s">
        <v>864</v>
      </c>
      <c r="L164" s="188" t="s">
        <v>864</v>
      </c>
      <c r="M164" s="188" t="s">
        <v>546</v>
      </c>
      <c r="N164" s="188" t="s">
        <v>864</v>
      </c>
      <c r="O164" s="188" t="s">
        <v>864</v>
      </c>
      <c r="P164" s="188" t="s">
        <v>864</v>
      </c>
      <c r="Q164" s="188" t="s">
        <v>864</v>
      </c>
      <c r="R164" s="188">
        <v>12.5</v>
      </c>
      <c r="S164" s="188">
        <v>0.5</v>
      </c>
      <c r="T164" s="188" t="s">
        <v>864</v>
      </c>
      <c r="U164" s="188" t="s">
        <v>864</v>
      </c>
      <c r="V164" s="188" t="s">
        <v>546</v>
      </c>
      <c r="W164" s="188" t="s">
        <v>864</v>
      </c>
      <c r="X164" s="188" t="s">
        <v>864</v>
      </c>
      <c r="Y164" s="197">
        <v>3.0251589999999999</v>
      </c>
      <c r="Z164" s="197">
        <v>0.37330679999999999</v>
      </c>
      <c r="AA164" s="197">
        <v>0.90093909999999999</v>
      </c>
      <c r="AB164" s="197">
        <v>0.11113189</v>
      </c>
      <c r="AC164" s="188" t="s">
        <v>864</v>
      </c>
      <c r="AD164" s="188" t="s">
        <v>864</v>
      </c>
      <c r="AE164" s="188" t="s">
        <v>546</v>
      </c>
      <c r="AF164" s="188">
        <v>850</v>
      </c>
      <c r="AG164" s="188">
        <v>950</v>
      </c>
      <c r="AH164" s="263" t="s">
        <v>865</v>
      </c>
      <c r="AI164" s="264" t="s">
        <v>866</v>
      </c>
      <c r="AJ164" s="264">
        <v>0</v>
      </c>
      <c r="AK164" s="264">
        <v>0</v>
      </c>
      <c r="AL164" s="263" t="s">
        <v>867</v>
      </c>
      <c r="AM164" s="188">
        <v>0.15</v>
      </c>
      <c r="AN164" s="188">
        <v>0.05</v>
      </c>
      <c r="AO164" s="188">
        <v>0.4</v>
      </c>
      <c r="AP164" s="188">
        <v>0.4</v>
      </c>
      <c r="AQ164" s="188">
        <v>100</v>
      </c>
      <c r="AR164" s="188">
        <v>5</v>
      </c>
      <c r="AS164" s="188">
        <v>0.91700000000000004</v>
      </c>
      <c r="AT164" s="188">
        <v>0.1</v>
      </c>
      <c r="AU164" s="266">
        <v>45.925179999999997</v>
      </c>
      <c r="AV164" s="267">
        <v>6.9229900000000004</v>
      </c>
      <c r="AW164" s="274">
        <v>1752</v>
      </c>
      <c r="AX164" s="188" t="s">
        <v>864</v>
      </c>
      <c r="AY164" s="188" t="s">
        <v>864</v>
      </c>
      <c r="AZ164" s="188">
        <v>2.4868025257652202</v>
      </c>
      <c r="BA164" s="188">
        <v>7.5056445581008893E-2</v>
      </c>
      <c r="BC164" s="156" t="s">
        <v>989</v>
      </c>
      <c r="BD164" s="156" t="s">
        <v>861</v>
      </c>
      <c r="BE164" s="156" t="s">
        <v>862</v>
      </c>
      <c r="BF164" s="156">
        <v>0.13200000000000001</v>
      </c>
      <c r="BG164" s="156">
        <v>3.2000000000000001E-2</v>
      </c>
      <c r="BH164" s="156">
        <v>1.9319999999999999</v>
      </c>
      <c r="BI164" s="156">
        <v>0.24</v>
      </c>
      <c r="BJ164" s="156">
        <v>0.89600000000000002</v>
      </c>
      <c r="BK164" s="156">
        <v>0.11</v>
      </c>
      <c r="BL164" s="156">
        <v>0</v>
      </c>
      <c r="BM164" s="156">
        <v>0</v>
      </c>
      <c r="BN164" s="156">
        <v>3.266</v>
      </c>
      <c r="BO164" s="156">
        <v>0.21199999999999999</v>
      </c>
      <c r="BP164" s="156">
        <v>1.0999999999999999E-2</v>
      </c>
      <c r="BQ164" s="156">
        <v>1E-3</v>
      </c>
      <c r="BR164" s="156">
        <v>2.97</v>
      </c>
      <c r="BS164" s="156">
        <v>0.26600000000000001</v>
      </c>
      <c r="BT164" s="156">
        <v>3.266</v>
      </c>
      <c r="BU164" s="156">
        <v>0.21199999999999999</v>
      </c>
      <c r="BV164" s="188">
        <v>6.2359999999999998</v>
      </c>
      <c r="BW164" s="188">
        <v>0.34</v>
      </c>
      <c r="BX164" s="188">
        <v>2.4900000000000002</v>
      </c>
      <c r="BY164" s="188">
        <v>0.08</v>
      </c>
      <c r="BZ164" s="188">
        <v>0.39900000000000002</v>
      </c>
      <c r="CA164" s="188">
        <v>2.5000000000000001E-2</v>
      </c>
    </row>
    <row r="165" spans="1:79" s="104" customFormat="1" ht="13.2" x14ac:dyDescent="0.25">
      <c r="A165" s="156" t="s">
        <v>990</v>
      </c>
      <c r="B165" s="156" t="s">
        <v>861</v>
      </c>
      <c r="C165" s="156" t="s">
        <v>862</v>
      </c>
      <c r="D165" s="156" t="s">
        <v>863</v>
      </c>
      <c r="E165" s="265">
        <v>8.1</v>
      </c>
      <c r="F165" s="265">
        <v>0.6</v>
      </c>
      <c r="G165" s="265">
        <v>32.200000000000003</v>
      </c>
      <c r="H165" s="265">
        <v>2.1</v>
      </c>
      <c r="I165" s="188">
        <v>3.27</v>
      </c>
      <c r="J165" s="188">
        <v>0.24</v>
      </c>
      <c r="K165" s="188" t="s">
        <v>864</v>
      </c>
      <c r="L165" s="188" t="s">
        <v>864</v>
      </c>
      <c r="M165" s="188" t="s">
        <v>546</v>
      </c>
      <c r="N165" s="188" t="s">
        <v>864</v>
      </c>
      <c r="O165" s="188" t="s">
        <v>864</v>
      </c>
      <c r="P165" s="188" t="s">
        <v>864</v>
      </c>
      <c r="Q165" s="188" t="s">
        <v>864</v>
      </c>
      <c r="R165" s="188">
        <v>12.5</v>
      </c>
      <c r="S165" s="188">
        <v>0.5</v>
      </c>
      <c r="T165" s="188" t="s">
        <v>864</v>
      </c>
      <c r="U165" s="188" t="s">
        <v>864</v>
      </c>
      <c r="V165" s="188" t="s">
        <v>546</v>
      </c>
      <c r="W165" s="188" t="s">
        <v>864</v>
      </c>
      <c r="X165" s="188" t="s">
        <v>864</v>
      </c>
      <c r="Y165" s="197">
        <v>3.0278770000000002</v>
      </c>
      <c r="Z165" s="197">
        <v>0.37364190000000003</v>
      </c>
      <c r="AA165" s="197">
        <v>0.97874660000000002</v>
      </c>
      <c r="AB165" s="197">
        <v>0.12069012</v>
      </c>
      <c r="AC165" s="188" t="s">
        <v>864</v>
      </c>
      <c r="AD165" s="188" t="s">
        <v>864</v>
      </c>
      <c r="AE165" s="188" t="s">
        <v>546</v>
      </c>
      <c r="AF165" s="188">
        <v>850</v>
      </c>
      <c r="AG165" s="188">
        <v>950</v>
      </c>
      <c r="AH165" s="263" t="s">
        <v>865</v>
      </c>
      <c r="AI165" s="264" t="s">
        <v>866</v>
      </c>
      <c r="AJ165" s="264">
        <v>0</v>
      </c>
      <c r="AK165" s="264">
        <v>0</v>
      </c>
      <c r="AL165" s="263" t="s">
        <v>867</v>
      </c>
      <c r="AM165" s="188">
        <v>0.15</v>
      </c>
      <c r="AN165" s="188">
        <v>0.05</v>
      </c>
      <c r="AO165" s="188">
        <v>0.4</v>
      </c>
      <c r="AP165" s="188">
        <v>0.4</v>
      </c>
      <c r="AQ165" s="188">
        <v>100</v>
      </c>
      <c r="AR165" s="188">
        <v>5</v>
      </c>
      <c r="AS165" s="188">
        <v>0.91700000000000004</v>
      </c>
      <c r="AT165" s="188">
        <v>0.1</v>
      </c>
      <c r="AU165" s="266">
        <v>45.925179999999997</v>
      </c>
      <c r="AV165" s="267">
        <v>6.9229900000000004</v>
      </c>
      <c r="AW165" s="274">
        <v>1752</v>
      </c>
      <c r="AX165" s="188" t="s">
        <v>864</v>
      </c>
      <c r="AY165" s="188" t="s">
        <v>864</v>
      </c>
      <c r="AZ165" s="188">
        <v>8.2192935976106192</v>
      </c>
      <c r="BA165" s="188">
        <v>0.45734991789422003</v>
      </c>
      <c r="BC165" s="156" t="s">
        <v>990</v>
      </c>
      <c r="BD165" s="156" t="s">
        <v>861</v>
      </c>
      <c r="BE165" s="156" t="s">
        <v>862</v>
      </c>
      <c r="BF165" s="156">
        <v>0.13200000000000001</v>
      </c>
      <c r="BG165" s="156">
        <v>3.2000000000000001E-2</v>
      </c>
      <c r="BH165" s="156">
        <v>1.9319999999999999</v>
      </c>
      <c r="BI165" s="156">
        <v>0.24</v>
      </c>
      <c r="BJ165" s="156">
        <v>0.97599999999999998</v>
      </c>
      <c r="BK165" s="156">
        <v>0.12</v>
      </c>
      <c r="BL165" s="156">
        <v>0</v>
      </c>
      <c r="BM165" s="156">
        <v>0</v>
      </c>
      <c r="BN165" s="156">
        <v>3.266</v>
      </c>
      <c r="BO165" s="156">
        <v>0.21199999999999999</v>
      </c>
      <c r="BP165" s="156">
        <v>1.0999999999999999E-2</v>
      </c>
      <c r="BQ165" s="156">
        <v>1E-3</v>
      </c>
      <c r="BR165" s="156">
        <v>3.05</v>
      </c>
      <c r="BS165" s="156">
        <v>0.27</v>
      </c>
      <c r="BT165" s="156">
        <v>3.266</v>
      </c>
      <c r="BU165" s="156">
        <v>0.21199999999999999</v>
      </c>
      <c r="BV165" s="188">
        <v>6.3159999999999998</v>
      </c>
      <c r="BW165" s="188">
        <v>0.34300000000000003</v>
      </c>
      <c r="BX165" s="188">
        <v>8.2200000000000006</v>
      </c>
      <c r="BY165" s="188">
        <v>0.46</v>
      </c>
      <c r="BZ165" s="188">
        <v>1.302</v>
      </c>
      <c r="CA165" s="188">
        <v>0.10199999999999999</v>
      </c>
    </row>
    <row r="166" spans="1:79" s="104" customFormat="1" ht="13.2" x14ac:dyDescent="0.25">
      <c r="A166" s="156" t="s">
        <v>991</v>
      </c>
      <c r="B166" s="156" t="s">
        <v>861</v>
      </c>
      <c r="C166" s="156" t="s">
        <v>862</v>
      </c>
      <c r="D166" s="156" t="s">
        <v>863</v>
      </c>
      <c r="E166" s="265">
        <v>8.1</v>
      </c>
      <c r="F166" s="265">
        <v>0.6</v>
      </c>
      <c r="G166" s="265">
        <v>32.200000000000003</v>
      </c>
      <c r="H166" s="265">
        <v>2.1</v>
      </c>
      <c r="I166" s="188">
        <v>3.27</v>
      </c>
      <c r="J166" s="188">
        <v>0.24</v>
      </c>
      <c r="K166" s="188" t="s">
        <v>864</v>
      </c>
      <c r="L166" s="188" t="s">
        <v>864</v>
      </c>
      <c r="M166" s="188" t="s">
        <v>546</v>
      </c>
      <c r="N166" s="188" t="s">
        <v>864</v>
      </c>
      <c r="O166" s="188" t="s">
        <v>864</v>
      </c>
      <c r="P166" s="188" t="s">
        <v>864</v>
      </c>
      <c r="Q166" s="188" t="s">
        <v>864</v>
      </c>
      <c r="R166" s="188">
        <v>12.5</v>
      </c>
      <c r="S166" s="188">
        <v>0.5</v>
      </c>
      <c r="T166" s="188" t="s">
        <v>864</v>
      </c>
      <c r="U166" s="188" t="s">
        <v>864</v>
      </c>
      <c r="V166" s="188" t="s">
        <v>546</v>
      </c>
      <c r="W166" s="188" t="s">
        <v>864</v>
      </c>
      <c r="X166" s="188" t="s">
        <v>864</v>
      </c>
      <c r="Y166" s="197">
        <v>2.9352900000000002</v>
      </c>
      <c r="Z166" s="197">
        <v>0.36235279999999997</v>
      </c>
      <c r="AA166" s="197">
        <v>0.74031219999999998</v>
      </c>
      <c r="AB166" s="197">
        <v>9.1514990000000004E-2</v>
      </c>
      <c r="AC166" s="188" t="s">
        <v>864</v>
      </c>
      <c r="AD166" s="188" t="s">
        <v>864</v>
      </c>
      <c r="AE166" s="188" t="s">
        <v>546</v>
      </c>
      <c r="AF166" s="188">
        <v>850</v>
      </c>
      <c r="AG166" s="188">
        <v>950</v>
      </c>
      <c r="AH166" s="263" t="s">
        <v>865</v>
      </c>
      <c r="AI166" s="264" t="s">
        <v>866</v>
      </c>
      <c r="AJ166" s="264">
        <v>0</v>
      </c>
      <c r="AK166" s="264">
        <v>0</v>
      </c>
      <c r="AL166" s="263" t="s">
        <v>867</v>
      </c>
      <c r="AM166" s="188">
        <v>0.15</v>
      </c>
      <c r="AN166" s="188">
        <v>0.05</v>
      </c>
      <c r="AO166" s="188">
        <v>0.4</v>
      </c>
      <c r="AP166" s="188">
        <v>0.4</v>
      </c>
      <c r="AQ166" s="188">
        <v>100</v>
      </c>
      <c r="AR166" s="188">
        <v>5</v>
      </c>
      <c r="AS166" s="188">
        <v>0.91700000000000004</v>
      </c>
      <c r="AT166" s="188">
        <v>0.1</v>
      </c>
      <c r="AU166" s="266">
        <v>45.925179999999997</v>
      </c>
      <c r="AV166" s="267">
        <v>6.9229900000000004</v>
      </c>
      <c r="AW166" s="274">
        <v>1752</v>
      </c>
      <c r="AX166" s="188" t="s">
        <v>864</v>
      </c>
      <c r="AY166" s="188" t="s">
        <v>864</v>
      </c>
      <c r="AZ166" s="188">
        <v>2.1035819999999998</v>
      </c>
      <c r="BA166" s="188">
        <v>0.28528333244688503</v>
      </c>
      <c r="BC166" s="156" t="s">
        <v>991</v>
      </c>
      <c r="BD166" s="156" t="s">
        <v>861</v>
      </c>
      <c r="BE166" s="156" t="s">
        <v>862</v>
      </c>
      <c r="BF166" s="156">
        <v>0.13200000000000001</v>
      </c>
      <c r="BG166" s="156">
        <v>3.2000000000000001E-2</v>
      </c>
      <c r="BH166" s="156">
        <v>1.875</v>
      </c>
      <c r="BI166" s="156">
        <v>0.23300000000000001</v>
      </c>
      <c r="BJ166" s="156">
        <v>0.73699999999999999</v>
      </c>
      <c r="BK166" s="156">
        <v>0.09</v>
      </c>
      <c r="BL166" s="156">
        <v>0</v>
      </c>
      <c r="BM166" s="156">
        <v>0</v>
      </c>
      <c r="BN166" s="156">
        <v>3.266</v>
      </c>
      <c r="BO166" s="156">
        <v>0.21199999999999999</v>
      </c>
      <c r="BP166" s="156">
        <v>1.0999999999999999E-2</v>
      </c>
      <c r="BQ166" s="156">
        <v>1E-3</v>
      </c>
      <c r="BR166" s="156">
        <v>2.754</v>
      </c>
      <c r="BS166" s="156">
        <v>0.252</v>
      </c>
      <c r="BT166" s="156">
        <v>3.266</v>
      </c>
      <c r="BU166" s="156">
        <v>0.21199999999999999</v>
      </c>
      <c r="BV166" s="188">
        <v>6.0190000000000001</v>
      </c>
      <c r="BW166" s="188">
        <v>0.32900000000000001</v>
      </c>
      <c r="BX166" s="188">
        <v>2.1035819999999998</v>
      </c>
      <c r="BY166" s="188">
        <v>0.285283332</v>
      </c>
      <c r="BZ166" s="188">
        <v>0.34899999999999998</v>
      </c>
      <c r="CA166" s="188">
        <v>5.0999999999999997E-2</v>
      </c>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0E4E7-DCB7-FC48-B8AD-BF8DAA72C1DC}">
  <dimension ref="A1:G34"/>
  <sheetViews>
    <sheetView workbookViewId="0">
      <selection activeCell="I36" sqref="I36"/>
    </sheetView>
  </sheetViews>
  <sheetFormatPr defaultColWidth="11.19921875" defaultRowHeight="15.6" x14ac:dyDescent="0.3"/>
  <cols>
    <col min="7" max="7" width="24.296875" customWidth="1"/>
  </cols>
  <sheetData>
    <row r="1" spans="1:7" ht="18" x14ac:dyDescent="0.4">
      <c r="A1" s="66" t="s">
        <v>1269</v>
      </c>
    </row>
    <row r="2" spans="1:7" ht="16.2" thickBot="1" x14ac:dyDescent="0.35"/>
    <row r="3" spans="1:7" ht="29.4" thickBot="1" x14ac:dyDescent="0.35">
      <c r="A3" s="77" t="s">
        <v>1170</v>
      </c>
      <c r="B3" s="77" t="s">
        <v>543</v>
      </c>
      <c r="C3" s="77" t="s">
        <v>1172</v>
      </c>
      <c r="D3" s="77" t="s">
        <v>1173</v>
      </c>
      <c r="E3" s="77" t="s">
        <v>1174</v>
      </c>
      <c r="F3" s="77" t="s">
        <v>1175</v>
      </c>
      <c r="G3" s="77" t="s">
        <v>463</v>
      </c>
    </row>
    <row r="4" spans="1:7" x14ac:dyDescent="0.3">
      <c r="A4" s="334" t="s">
        <v>464</v>
      </c>
      <c r="B4" s="78" t="s">
        <v>583</v>
      </c>
      <c r="C4" s="231" t="s">
        <v>1176</v>
      </c>
      <c r="D4" s="80" t="s">
        <v>1177</v>
      </c>
      <c r="E4" s="80" t="s">
        <v>1178</v>
      </c>
      <c r="F4" s="80" t="s">
        <v>1179</v>
      </c>
      <c r="G4" s="79"/>
    </row>
    <row r="5" spans="1:7" x14ac:dyDescent="0.3">
      <c r="A5" s="329"/>
      <c r="B5" s="78" t="s">
        <v>1264</v>
      </c>
      <c r="C5" s="231" t="s">
        <v>1180</v>
      </c>
      <c r="D5" s="80" t="s">
        <v>1181</v>
      </c>
      <c r="E5" s="80" t="s">
        <v>1182</v>
      </c>
      <c r="F5" s="80" t="s">
        <v>1183</v>
      </c>
      <c r="G5" s="79"/>
    </row>
    <row r="6" spans="1:7" ht="30" thickBot="1" x14ac:dyDescent="0.35">
      <c r="A6" s="328"/>
      <c r="B6" s="81" t="s">
        <v>553</v>
      </c>
      <c r="C6" s="81" t="s">
        <v>424</v>
      </c>
      <c r="D6" s="81"/>
      <c r="E6" s="81" t="s">
        <v>424</v>
      </c>
      <c r="F6" s="81" t="s">
        <v>436</v>
      </c>
      <c r="G6" s="81" t="s">
        <v>1184</v>
      </c>
    </row>
    <row r="7" spans="1:7" x14ac:dyDescent="0.3">
      <c r="A7" s="327" t="s">
        <v>222</v>
      </c>
      <c r="B7" s="78" t="s">
        <v>583</v>
      </c>
      <c r="C7" s="231" t="s">
        <v>1185</v>
      </c>
      <c r="D7" s="80" t="s">
        <v>1186</v>
      </c>
      <c r="E7" s="80" t="s">
        <v>1187</v>
      </c>
      <c r="F7" s="80" t="s">
        <v>1188</v>
      </c>
      <c r="G7" s="79"/>
    </row>
    <row r="8" spans="1:7" x14ac:dyDescent="0.3">
      <c r="A8" s="329"/>
      <c r="B8" s="78" t="s">
        <v>1264</v>
      </c>
      <c r="C8" s="231" t="s">
        <v>1189</v>
      </c>
      <c r="D8" s="80" t="s">
        <v>1190</v>
      </c>
      <c r="E8" s="80" t="s">
        <v>1191</v>
      </c>
      <c r="F8" s="80" t="s">
        <v>1192</v>
      </c>
      <c r="G8" s="79"/>
    </row>
    <row r="9" spans="1:7" ht="27" thickBot="1" x14ac:dyDescent="0.35">
      <c r="A9" s="328"/>
      <c r="B9" s="81" t="s">
        <v>553</v>
      </c>
      <c r="C9" s="81" t="s">
        <v>424</v>
      </c>
      <c r="D9" s="81"/>
      <c r="E9" s="81" t="s">
        <v>424</v>
      </c>
      <c r="F9" s="81" t="s">
        <v>424</v>
      </c>
      <c r="G9" s="81" t="s">
        <v>465</v>
      </c>
    </row>
    <row r="10" spans="1:7" ht="16.2" thickBot="1" x14ac:dyDescent="0.35">
      <c r="A10" s="81" t="s">
        <v>234</v>
      </c>
      <c r="B10" s="81" t="s">
        <v>583</v>
      </c>
      <c r="C10" s="232" t="s">
        <v>1193</v>
      </c>
      <c r="D10" s="83" t="s">
        <v>1194</v>
      </c>
      <c r="E10" s="83" t="s">
        <v>1195</v>
      </c>
      <c r="F10" s="83" t="s">
        <v>1196</v>
      </c>
      <c r="G10" s="82"/>
    </row>
    <row r="11" spans="1:7" x14ac:dyDescent="0.3">
      <c r="A11" s="327" t="s">
        <v>237</v>
      </c>
      <c r="B11" s="78" t="s">
        <v>583</v>
      </c>
      <c r="C11" s="231" t="s">
        <v>1197</v>
      </c>
      <c r="D11" s="80" t="s">
        <v>1198</v>
      </c>
      <c r="E11" s="80" t="s">
        <v>1199</v>
      </c>
      <c r="F11" s="80" t="s">
        <v>1200</v>
      </c>
      <c r="G11" s="79"/>
    </row>
    <row r="12" spans="1:7" ht="16.2" thickBot="1" x14ac:dyDescent="0.35">
      <c r="A12" s="328"/>
      <c r="B12" s="81" t="s">
        <v>1264</v>
      </c>
      <c r="C12" s="81" t="s">
        <v>1201</v>
      </c>
      <c r="D12" s="83" t="s">
        <v>1202</v>
      </c>
      <c r="E12" s="233" t="s">
        <v>424</v>
      </c>
      <c r="F12" s="81" t="s">
        <v>1203</v>
      </c>
      <c r="G12" s="82"/>
    </row>
    <row r="13" spans="1:7" ht="16.2" thickBot="1" x14ac:dyDescent="0.35">
      <c r="A13" s="81" t="s">
        <v>240</v>
      </c>
      <c r="B13" s="81" t="s">
        <v>583</v>
      </c>
      <c r="C13" s="232" t="s">
        <v>466</v>
      </c>
      <c r="D13" s="83" t="s">
        <v>1204</v>
      </c>
      <c r="E13" s="83" t="s">
        <v>467</v>
      </c>
      <c r="F13" s="83" t="s">
        <v>468</v>
      </c>
      <c r="G13" s="82"/>
    </row>
    <row r="14" spans="1:7" ht="16.2" thickBot="1" x14ac:dyDescent="0.35">
      <c r="A14" s="81" t="s">
        <v>245</v>
      </c>
      <c r="B14" s="81" t="s">
        <v>583</v>
      </c>
      <c r="C14" s="83" t="s">
        <v>469</v>
      </c>
      <c r="D14" s="83" t="s">
        <v>1205</v>
      </c>
      <c r="E14" s="83" t="s">
        <v>424</v>
      </c>
      <c r="F14" s="83" t="s">
        <v>470</v>
      </c>
      <c r="G14" s="82"/>
    </row>
    <row r="15" spans="1:7" x14ac:dyDescent="0.3">
      <c r="A15" s="327" t="s">
        <v>250</v>
      </c>
      <c r="B15" s="78" t="s">
        <v>583</v>
      </c>
      <c r="C15" s="231" t="s">
        <v>471</v>
      </c>
      <c r="D15" s="80" t="s">
        <v>1206</v>
      </c>
      <c r="E15" s="80" t="s">
        <v>472</v>
      </c>
      <c r="F15" s="80" t="s">
        <v>473</v>
      </c>
      <c r="G15" s="79"/>
    </row>
    <row r="16" spans="1:7" ht="16.2" thickBot="1" x14ac:dyDescent="0.35">
      <c r="A16" s="328"/>
      <c r="B16" s="81" t="s">
        <v>1264</v>
      </c>
      <c r="C16" s="232" t="s">
        <v>474</v>
      </c>
      <c r="D16" s="83" t="s">
        <v>1207</v>
      </c>
      <c r="E16" s="83" t="s">
        <v>475</v>
      </c>
      <c r="F16" s="83" t="s">
        <v>476</v>
      </c>
      <c r="G16" s="82"/>
    </row>
    <row r="17" spans="1:7" ht="16.2" thickBot="1" x14ac:dyDescent="0.35">
      <c r="A17" s="81" t="s">
        <v>254</v>
      </c>
      <c r="B17" s="81" t="s">
        <v>583</v>
      </c>
      <c r="C17" s="232" t="s">
        <v>477</v>
      </c>
      <c r="D17" s="83" t="s">
        <v>1208</v>
      </c>
      <c r="E17" s="83" t="s">
        <v>478</v>
      </c>
      <c r="F17" s="83" t="s">
        <v>479</v>
      </c>
      <c r="G17" s="82"/>
    </row>
    <row r="18" spans="1:7" x14ac:dyDescent="0.3">
      <c r="A18" s="327" t="s">
        <v>258</v>
      </c>
      <c r="B18" s="78" t="s">
        <v>583</v>
      </c>
      <c r="C18" s="231" t="s">
        <v>480</v>
      </c>
      <c r="D18" s="80" t="s">
        <v>1209</v>
      </c>
      <c r="E18" s="80" t="s">
        <v>481</v>
      </c>
      <c r="F18" s="80" t="s">
        <v>482</v>
      </c>
      <c r="G18" s="79"/>
    </row>
    <row r="19" spans="1:7" ht="26.4" x14ac:dyDescent="0.3">
      <c r="A19" s="329"/>
      <c r="B19" s="78" t="s">
        <v>1264</v>
      </c>
      <c r="C19" s="80" t="s">
        <v>424</v>
      </c>
      <c r="D19" s="80" t="s">
        <v>424</v>
      </c>
      <c r="E19" s="80" t="s">
        <v>424</v>
      </c>
      <c r="F19" s="80" t="s">
        <v>424</v>
      </c>
      <c r="G19" s="78" t="s">
        <v>483</v>
      </c>
    </row>
    <row r="20" spans="1:7" ht="27" thickBot="1" x14ac:dyDescent="0.35">
      <c r="A20" s="328"/>
      <c r="B20" s="81" t="s">
        <v>553</v>
      </c>
      <c r="C20" s="83" t="s">
        <v>424</v>
      </c>
      <c r="D20" s="83" t="s">
        <v>424</v>
      </c>
      <c r="E20" s="83" t="s">
        <v>424</v>
      </c>
      <c r="F20" s="83" t="s">
        <v>424</v>
      </c>
      <c r="G20" s="81" t="s">
        <v>483</v>
      </c>
    </row>
    <row r="21" spans="1:7" ht="16.2" thickBot="1" x14ac:dyDescent="0.35">
      <c r="A21" s="81" t="s">
        <v>260</v>
      </c>
      <c r="B21" s="81" t="s">
        <v>583</v>
      </c>
      <c r="C21" s="81" t="s">
        <v>1210</v>
      </c>
      <c r="D21" s="83" t="s">
        <v>1211</v>
      </c>
      <c r="E21" s="83" t="s">
        <v>424</v>
      </c>
      <c r="F21" s="83" t="s">
        <v>484</v>
      </c>
      <c r="G21" s="82"/>
    </row>
    <row r="22" spans="1:7" x14ac:dyDescent="0.3">
      <c r="A22" s="327" t="s">
        <v>273</v>
      </c>
      <c r="B22" s="78" t="s">
        <v>583</v>
      </c>
      <c r="C22" s="231" t="s">
        <v>485</v>
      </c>
      <c r="D22" s="80" t="s">
        <v>1212</v>
      </c>
      <c r="E22" s="80" t="s">
        <v>486</v>
      </c>
      <c r="F22" s="80" t="s">
        <v>487</v>
      </c>
      <c r="G22" s="79"/>
    </row>
    <row r="23" spans="1:7" x14ac:dyDescent="0.3">
      <c r="A23" s="329"/>
      <c r="B23" s="78" t="s">
        <v>1264</v>
      </c>
      <c r="C23" s="231" t="s">
        <v>488</v>
      </c>
      <c r="D23" s="80" t="s">
        <v>1213</v>
      </c>
      <c r="E23" s="80" t="s">
        <v>489</v>
      </c>
      <c r="F23" s="80" t="s">
        <v>490</v>
      </c>
      <c r="G23" s="79"/>
    </row>
    <row r="24" spans="1:7" ht="16.2" thickBot="1" x14ac:dyDescent="0.35">
      <c r="A24" s="328"/>
      <c r="B24" s="81" t="s">
        <v>553</v>
      </c>
      <c r="C24" s="83" t="s">
        <v>491</v>
      </c>
      <c r="D24" s="83" t="s">
        <v>1214</v>
      </c>
      <c r="E24" s="83" t="s">
        <v>424</v>
      </c>
      <c r="F24" s="83" t="s">
        <v>492</v>
      </c>
      <c r="G24" s="82"/>
    </row>
    <row r="25" spans="1:7" ht="16.2" thickBot="1" x14ac:dyDescent="0.35">
      <c r="A25" s="81" t="s">
        <v>277</v>
      </c>
      <c r="B25" s="81" t="s">
        <v>583</v>
      </c>
      <c r="C25" s="232" t="s">
        <v>493</v>
      </c>
      <c r="D25" s="83" t="s">
        <v>494</v>
      </c>
      <c r="E25" s="83" t="s">
        <v>495</v>
      </c>
      <c r="F25" s="83" t="s">
        <v>496</v>
      </c>
      <c r="G25" s="82"/>
    </row>
    <row r="26" spans="1:7" ht="16.2" thickBot="1" x14ac:dyDescent="0.35">
      <c r="A26" s="81" t="s">
        <v>285</v>
      </c>
      <c r="B26" s="81" t="s">
        <v>583</v>
      </c>
      <c r="C26" s="232" t="s">
        <v>497</v>
      </c>
      <c r="D26" s="83" t="s">
        <v>498</v>
      </c>
      <c r="E26" s="83" t="s">
        <v>499</v>
      </c>
      <c r="F26" s="83" t="s">
        <v>500</v>
      </c>
      <c r="G26" s="82"/>
    </row>
    <row r="27" spans="1:7" x14ac:dyDescent="0.3">
      <c r="A27" s="327" t="s">
        <v>313</v>
      </c>
      <c r="B27" s="78" t="s">
        <v>583</v>
      </c>
      <c r="C27" s="231" t="s">
        <v>501</v>
      </c>
      <c r="D27" s="80" t="s">
        <v>1215</v>
      </c>
      <c r="E27" s="80" t="s">
        <v>502</v>
      </c>
      <c r="F27" s="80" t="s">
        <v>503</v>
      </c>
      <c r="G27" s="79"/>
    </row>
    <row r="28" spans="1:7" x14ac:dyDescent="0.3">
      <c r="A28" s="329"/>
      <c r="B28" s="78" t="s">
        <v>1264</v>
      </c>
      <c r="C28" s="231" t="s">
        <v>504</v>
      </c>
      <c r="D28" s="80" t="s">
        <v>1216</v>
      </c>
      <c r="E28" s="80" t="s">
        <v>505</v>
      </c>
      <c r="F28" s="80" t="s">
        <v>506</v>
      </c>
      <c r="G28" s="79"/>
    </row>
    <row r="29" spans="1:7" ht="55.8" thickBot="1" x14ac:dyDescent="0.35">
      <c r="A29" s="328"/>
      <c r="B29" s="81" t="s">
        <v>553</v>
      </c>
      <c r="C29" s="83" t="s">
        <v>424</v>
      </c>
      <c r="D29" s="83" t="s">
        <v>424</v>
      </c>
      <c r="E29" s="83" t="s">
        <v>424</v>
      </c>
      <c r="F29" s="83" t="s">
        <v>424</v>
      </c>
      <c r="G29" s="81" t="s">
        <v>1217</v>
      </c>
    </row>
    <row r="30" spans="1:7" x14ac:dyDescent="0.3">
      <c r="A30" s="327" t="s">
        <v>325</v>
      </c>
      <c r="B30" s="327" t="s">
        <v>583</v>
      </c>
      <c r="C30" s="330" t="s">
        <v>507</v>
      </c>
      <c r="D30" s="332" t="s">
        <v>1218</v>
      </c>
      <c r="E30" s="234" t="s">
        <v>508</v>
      </c>
      <c r="F30" s="332" t="s">
        <v>509</v>
      </c>
      <c r="G30" s="325"/>
    </row>
    <row r="31" spans="1:7" ht="16.2" thickBot="1" x14ac:dyDescent="0.35">
      <c r="A31" s="328"/>
      <c r="B31" s="328"/>
      <c r="C31" s="331"/>
      <c r="D31" s="333"/>
      <c r="E31" s="235"/>
      <c r="F31" s="333"/>
      <c r="G31" s="326"/>
    </row>
    <row r="32" spans="1:7" x14ac:dyDescent="0.3">
      <c r="A32" s="327" t="s">
        <v>328</v>
      </c>
      <c r="B32" s="78" t="s">
        <v>583</v>
      </c>
      <c r="C32" s="231" t="s">
        <v>510</v>
      </c>
      <c r="D32" s="80" t="s">
        <v>1219</v>
      </c>
      <c r="E32" s="80" t="s">
        <v>511</v>
      </c>
      <c r="F32" s="80" t="s">
        <v>512</v>
      </c>
      <c r="G32" s="79"/>
    </row>
    <row r="33" spans="1:7" ht="16.2" thickBot="1" x14ac:dyDescent="0.35">
      <c r="A33" s="328"/>
      <c r="B33" s="81" t="s">
        <v>1264</v>
      </c>
      <c r="C33" s="232" t="s">
        <v>513</v>
      </c>
      <c r="D33" s="83" t="s">
        <v>1220</v>
      </c>
      <c r="E33" s="83" t="s">
        <v>514</v>
      </c>
      <c r="F33" s="83" t="s">
        <v>515</v>
      </c>
      <c r="G33" s="82"/>
    </row>
    <row r="34" spans="1:7" ht="16.2" thickBot="1" x14ac:dyDescent="0.35">
      <c r="A34" s="84" t="s">
        <v>348</v>
      </c>
      <c r="B34" s="84" t="s">
        <v>583</v>
      </c>
      <c r="C34" s="236" t="s">
        <v>516</v>
      </c>
      <c r="D34" s="86" t="s">
        <v>1221</v>
      </c>
      <c r="E34" s="86" t="s">
        <v>517</v>
      </c>
      <c r="F34" s="86" t="s">
        <v>518</v>
      </c>
      <c r="G34" s="85"/>
    </row>
  </sheetData>
  <mergeCells count="14">
    <mergeCell ref="A22:A24"/>
    <mergeCell ref="A4:A6"/>
    <mergeCell ref="A7:A9"/>
    <mergeCell ref="A11:A12"/>
    <mergeCell ref="A15:A16"/>
    <mergeCell ref="A18:A20"/>
    <mergeCell ref="G30:G31"/>
    <mergeCell ref="A32:A33"/>
    <mergeCell ref="A27:A29"/>
    <mergeCell ref="A30:A31"/>
    <mergeCell ref="B30:B31"/>
    <mergeCell ref="C30:C31"/>
    <mergeCell ref="D30:D31"/>
    <mergeCell ref="F30:F31"/>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8846D-79D2-43D5-952F-E38E3B244676}">
  <dimension ref="A1:C40"/>
  <sheetViews>
    <sheetView workbookViewId="0">
      <selection activeCell="C9" sqref="C9"/>
    </sheetView>
  </sheetViews>
  <sheetFormatPr defaultColWidth="8.796875" defaultRowHeight="15.6" x14ac:dyDescent="0.3"/>
  <cols>
    <col min="2" max="2" width="7.69921875" customWidth="1"/>
    <col min="3" max="3" width="53.69921875" customWidth="1"/>
  </cols>
  <sheetData>
    <row r="1" spans="1:3" x14ac:dyDescent="0.3">
      <c r="A1" s="17" t="s">
        <v>1018</v>
      </c>
    </row>
    <row r="2" spans="1:3" ht="16.2" thickBot="1" x14ac:dyDescent="0.35">
      <c r="A2" s="34" t="s">
        <v>714</v>
      </c>
    </row>
    <row r="3" spans="1:3" ht="16.2" thickBot="1" x14ac:dyDescent="0.35">
      <c r="A3" s="69" t="s">
        <v>1170</v>
      </c>
      <c r="B3" s="69" t="s">
        <v>2</v>
      </c>
      <c r="C3" s="69" t="s">
        <v>519</v>
      </c>
    </row>
    <row r="4" spans="1:3" ht="16.2" thickBot="1" x14ac:dyDescent="0.35">
      <c r="A4" s="335" t="s">
        <v>207</v>
      </c>
      <c r="B4" s="71" t="s">
        <v>520</v>
      </c>
      <c r="C4" s="72"/>
    </row>
    <row r="5" spans="1:3" ht="16.2" thickBot="1" x14ac:dyDescent="0.35">
      <c r="A5" s="336"/>
      <c r="B5" s="73" t="s">
        <v>521</v>
      </c>
      <c r="C5" s="74"/>
    </row>
    <row r="6" spans="1:3" ht="16.2" thickBot="1" x14ac:dyDescent="0.35">
      <c r="A6" s="75" t="s">
        <v>212</v>
      </c>
      <c r="B6" s="75" t="s">
        <v>520</v>
      </c>
      <c r="C6" s="75" t="s">
        <v>522</v>
      </c>
    </row>
    <row r="7" spans="1:3" ht="16.2" thickBot="1" x14ac:dyDescent="0.35">
      <c r="A7" s="335" t="s">
        <v>217</v>
      </c>
      <c r="B7" s="70" t="s">
        <v>523</v>
      </c>
      <c r="C7" s="70" t="s">
        <v>524</v>
      </c>
    </row>
    <row r="8" spans="1:3" ht="16.2" thickBot="1" x14ac:dyDescent="0.35">
      <c r="A8" s="336"/>
      <c r="B8" s="75" t="s">
        <v>520</v>
      </c>
      <c r="C8" s="75" t="s">
        <v>525</v>
      </c>
    </row>
    <row r="9" spans="1:3" ht="16.2" thickBot="1" x14ac:dyDescent="0.35">
      <c r="A9" s="335" t="s">
        <v>222</v>
      </c>
      <c r="B9" s="73" t="s">
        <v>523</v>
      </c>
      <c r="C9" s="70"/>
    </row>
    <row r="10" spans="1:3" ht="16.2" thickBot="1" x14ac:dyDescent="0.35">
      <c r="A10" s="336"/>
      <c r="B10" s="69" t="s">
        <v>521</v>
      </c>
      <c r="C10" s="75"/>
    </row>
    <row r="11" spans="1:3" ht="16.2" thickBot="1" x14ac:dyDescent="0.35">
      <c r="A11" s="70" t="s">
        <v>359</v>
      </c>
      <c r="B11" s="70" t="s">
        <v>526</v>
      </c>
      <c r="C11" s="70" t="s">
        <v>527</v>
      </c>
    </row>
    <row r="12" spans="1:3" ht="16.2" thickBot="1" x14ac:dyDescent="0.35">
      <c r="A12" s="75" t="s">
        <v>234</v>
      </c>
      <c r="B12" s="69" t="s">
        <v>523</v>
      </c>
      <c r="C12" s="75"/>
    </row>
    <row r="13" spans="1:3" ht="16.2" thickBot="1" x14ac:dyDescent="0.35">
      <c r="A13" s="335" t="s">
        <v>237</v>
      </c>
      <c r="B13" s="73" t="s">
        <v>523</v>
      </c>
      <c r="C13" s="70"/>
    </row>
    <row r="14" spans="1:3" ht="16.2" thickBot="1" x14ac:dyDescent="0.35">
      <c r="A14" s="337"/>
      <c r="B14" s="75" t="s">
        <v>521</v>
      </c>
      <c r="C14" s="75" t="s">
        <v>528</v>
      </c>
    </row>
    <row r="15" spans="1:3" ht="16.2" thickBot="1" x14ac:dyDescent="0.35">
      <c r="A15" s="337"/>
      <c r="B15" s="73" t="s">
        <v>529</v>
      </c>
      <c r="C15" s="70"/>
    </row>
    <row r="16" spans="1:3" ht="16.2" thickBot="1" x14ac:dyDescent="0.35">
      <c r="A16" s="336"/>
      <c r="B16" s="69" t="s">
        <v>530</v>
      </c>
      <c r="C16" s="75"/>
    </row>
    <row r="17" spans="1:3" ht="16.2" thickBot="1" x14ac:dyDescent="0.35">
      <c r="A17" s="335" t="s">
        <v>240</v>
      </c>
      <c r="B17" s="70" t="s">
        <v>523</v>
      </c>
      <c r="C17" s="70" t="s">
        <v>527</v>
      </c>
    </row>
    <row r="18" spans="1:3" ht="16.2" thickBot="1" x14ac:dyDescent="0.35">
      <c r="A18" s="336"/>
      <c r="B18" s="69" t="s">
        <v>529</v>
      </c>
      <c r="C18" s="75"/>
    </row>
    <row r="19" spans="1:3" ht="16.2" thickBot="1" x14ac:dyDescent="0.35">
      <c r="A19" s="70" t="s">
        <v>245</v>
      </c>
      <c r="B19" s="70" t="s">
        <v>523</v>
      </c>
      <c r="C19" s="70" t="s">
        <v>531</v>
      </c>
    </row>
    <row r="20" spans="1:3" ht="16.2" thickBot="1" x14ac:dyDescent="0.35">
      <c r="A20" s="335" t="s">
        <v>250</v>
      </c>
      <c r="B20" s="69" t="s">
        <v>520</v>
      </c>
      <c r="C20" s="75"/>
    </row>
    <row r="21" spans="1:3" ht="16.2" thickBot="1" x14ac:dyDescent="0.35">
      <c r="A21" s="336"/>
      <c r="B21" s="73" t="s">
        <v>532</v>
      </c>
      <c r="C21" s="70"/>
    </row>
    <row r="22" spans="1:3" ht="16.2" thickBot="1" x14ac:dyDescent="0.35">
      <c r="A22" s="75" t="s">
        <v>254</v>
      </c>
      <c r="B22" s="69" t="s">
        <v>533</v>
      </c>
      <c r="C22" s="75"/>
    </row>
    <row r="23" spans="1:3" ht="16.2" thickBot="1" x14ac:dyDescent="0.35">
      <c r="A23" s="335" t="s">
        <v>258</v>
      </c>
      <c r="B23" s="70" t="s">
        <v>534</v>
      </c>
      <c r="C23" s="70" t="s">
        <v>535</v>
      </c>
    </row>
    <row r="24" spans="1:3" ht="16.2" thickBot="1" x14ac:dyDescent="0.35">
      <c r="A24" s="336"/>
      <c r="B24" s="69" t="s">
        <v>521</v>
      </c>
      <c r="C24" s="75"/>
    </row>
    <row r="25" spans="1:3" ht="16.2" thickBot="1" x14ac:dyDescent="0.35">
      <c r="A25" s="70" t="s">
        <v>260</v>
      </c>
      <c r="B25" s="70" t="s">
        <v>536</v>
      </c>
      <c r="C25" s="70" t="s">
        <v>537</v>
      </c>
    </row>
    <row r="26" spans="1:3" ht="16.2" thickBot="1" x14ac:dyDescent="0.35">
      <c r="A26" s="75" t="s">
        <v>273</v>
      </c>
      <c r="B26" s="69" t="s">
        <v>534</v>
      </c>
      <c r="C26" s="75"/>
    </row>
    <row r="27" spans="1:3" ht="16.2" thickBot="1" x14ac:dyDescent="0.35">
      <c r="A27" s="70" t="s">
        <v>277</v>
      </c>
      <c r="B27" s="73" t="s">
        <v>534</v>
      </c>
      <c r="C27" s="70"/>
    </row>
    <row r="28" spans="1:3" ht="16.2" thickBot="1" x14ac:dyDescent="0.35">
      <c r="A28" s="75" t="s">
        <v>285</v>
      </c>
      <c r="B28" s="69" t="s">
        <v>534</v>
      </c>
      <c r="C28" s="75" t="s">
        <v>538</v>
      </c>
    </row>
    <row r="29" spans="1:3" ht="16.2" thickBot="1" x14ac:dyDescent="0.35">
      <c r="A29" s="70" t="s">
        <v>289</v>
      </c>
      <c r="B29" s="70" t="s">
        <v>534</v>
      </c>
      <c r="C29" s="70" t="s">
        <v>539</v>
      </c>
    </row>
    <row r="30" spans="1:3" ht="16.2" thickBot="1" x14ac:dyDescent="0.35">
      <c r="A30" s="75" t="s">
        <v>303</v>
      </c>
      <c r="B30" s="75" t="s">
        <v>534</v>
      </c>
      <c r="C30" s="75" t="s">
        <v>540</v>
      </c>
    </row>
    <row r="31" spans="1:3" ht="16.2" thickBot="1" x14ac:dyDescent="0.35">
      <c r="A31" s="70" t="s">
        <v>306</v>
      </c>
      <c r="B31" s="70" t="s">
        <v>534</v>
      </c>
      <c r="C31" s="70" t="s">
        <v>541</v>
      </c>
    </row>
    <row r="32" spans="1:3" ht="16.2" thickBot="1" x14ac:dyDescent="0.35">
      <c r="A32" s="75" t="s">
        <v>313</v>
      </c>
      <c r="B32" s="69" t="s">
        <v>534</v>
      </c>
      <c r="C32" s="75"/>
    </row>
    <row r="33" spans="1:3" ht="16.2" thickBot="1" x14ac:dyDescent="0.35">
      <c r="A33" s="70" t="s">
        <v>322</v>
      </c>
      <c r="B33" s="70" t="s">
        <v>534</v>
      </c>
      <c r="C33" s="70" t="s">
        <v>528</v>
      </c>
    </row>
    <row r="34" spans="1:3" ht="16.2" thickBot="1" x14ac:dyDescent="0.35">
      <c r="A34" s="75" t="s">
        <v>325</v>
      </c>
      <c r="B34" s="69" t="s">
        <v>534</v>
      </c>
      <c r="C34" s="75"/>
    </row>
    <row r="35" spans="1:3" ht="16.2" thickBot="1" x14ac:dyDescent="0.35">
      <c r="A35" s="335" t="s">
        <v>328</v>
      </c>
      <c r="B35" s="73" t="s">
        <v>534</v>
      </c>
      <c r="C35" s="70"/>
    </row>
    <row r="36" spans="1:3" ht="16.2" thickBot="1" x14ac:dyDescent="0.35">
      <c r="A36" s="336"/>
      <c r="B36" s="69" t="s">
        <v>536</v>
      </c>
      <c r="C36" s="76"/>
    </row>
    <row r="37" spans="1:3" ht="16.2" thickBot="1" x14ac:dyDescent="0.35">
      <c r="A37" s="70" t="s">
        <v>330</v>
      </c>
      <c r="B37" s="70" t="s">
        <v>534</v>
      </c>
      <c r="C37" s="70" t="s">
        <v>527</v>
      </c>
    </row>
    <row r="38" spans="1:3" ht="16.2" thickBot="1" x14ac:dyDescent="0.35">
      <c r="A38" s="75" t="s">
        <v>336</v>
      </c>
      <c r="B38" s="75" t="s">
        <v>520</v>
      </c>
      <c r="C38" s="75" t="s">
        <v>541</v>
      </c>
    </row>
    <row r="39" spans="1:3" ht="16.2" thickBot="1" x14ac:dyDescent="0.35">
      <c r="A39" s="70" t="s">
        <v>345</v>
      </c>
      <c r="B39" s="70" t="s">
        <v>534</v>
      </c>
      <c r="C39" s="70" t="s">
        <v>542</v>
      </c>
    </row>
    <row r="40" spans="1:3" ht="16.2" thickBot="1" x14ac:dyDescent="0.35">
      <c r="A40" s="75" t="s">
        <v>348</v>
      </c>
      <c r="B40" s="69" t="s">
        <v>534</v>
      </c>
      <c r="C40" s="76"/>
    </row>
  </sheetData>
  <mergeCells count="8">
    <mergeCell ref="A23:A24"/>
    <mergeCell ref="A35:A36"/>
    <mergeCell ref="A4:A5"/>
    <mergeCell ref="A7:A8"/>
    <mergeCell ref="A9:A10"/>
    <mergeCell ref="A13:A16"/>
    <mergeCell ref="A17:A18"/>
    <mergeCell ref="A20:A21"/>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2751D-32EC-A44C-B50A-2921DB52E36F}">
  <dimension ref="A1:G47"/>
  <sheetViews>
    <sheetView topLeftCell="A18" workbookViewId="0">
      <selection activeCell="H21" sqref="H21"/>
    </sheetView>
  </sheetViews>
  <sheetFormatPr defaultColWidth="11.19921875" defaultRowHeight="15.6" x14ac:dyDescent="0.3"/>
  <cols>
    <col min="1" max="1" width="13.09765625" customWidth="1"/>
    <col min="6" max="6" width="14.796875" customWidth="1"/>
    <col min="7" max="7" width="30.19921875" customWidth="1"/>
  </cols>
  <sheetData>
    <row r="1" spans="1:7" ht="18.600000000000001" thickBot="1" x14ac:dyDescent="0.35">
      <c r="A1" s="68" t="s">
        <v>1268</v>
      </c>
    </row>
    <row r="2" spans="1:7" ht="27" thickBot="1" x14ac:dyDescent="0.35">
      <c r="A2" s="77" t="s">
        <v>1171</v>
      </c>
      <c r="B2" s="77" t="s">
        <v>543</v>
      </c>
      <c r="C2" s="77" t="s">
        <v>544</v>
      </c>
      <c r="D2" s="77" t="s">
        <v>545</v>
      </c>
      <c r="E2" s="77" t="s">
        <v>546</v>
      </c>
      <c r="F2" s="77" t="s">
        <v>547</v>
      </c>
      <c r="G2" s="77" t="s">
        <v>548</v>
      </c>
    </row>
    <row r="3" spans="1:7" x14ac:dyDescent="0.3">
      <c r="A3" s="334" t="s">
        <v>549</v>
      </c>
      <c r="B3" s="79" t="s">
        <v>550</v>
      </c>
      <c r="C3" s="80">
        <v>3</v>
      </c>
      <c r="D3" s="80">
        <v>3</v>
      </c>
      <c r="E3" s="80">
        <v>2</v>
      </c>
      <c r="F3" s="80"/>
      <c r="G3" s="78" t="s">
        <v>551</v>
      </c>
    </row>
    <row r="4" spans="1:7" ht="26.4" x14ac:dyDescent="0.3">
      <c r="A4" s="329"/>
      <c r="B4" s="79" t="s">
        <v>1266</v>
      </c>
      <c r="C4" s="80">
        <v>2</v>
      </c>
      <c r="D4" s="80">
        <v>2</v>
      </c>
      <c r="E4" s="80">
        <v>1</v>
      </c>
      <c r="F4" s="80"/>
      <c r="G4" s="78" t="s">
        <v>552</v>
      </c>
    </row>
    <row r="5" spans="1:7" ht="40.200000000000003" thickBot="1" x14ac:dyDescent="0.35">
      <c r="A5" s="328"/>
      <c r="B5" s="81" t="s">
        <v>553</v>
      </c>
      <c r="C5" s="81">
        <v>2</v>
      </c>
      <c r="D5" s="81" t="s">
        <v>424</v>
      </c>
      <c r="E5" s="81" t="s">
        <v>424</v>
      </c>
      <c r="F5" s="81" t="s">
        <v>554</v>
      </c>
      <c r="G5" s="81"/>
    </row>
    <row r="6" spans="1:7" ht="39.6" x14ac:dyDescent="0.3">
      <c r="A6" s="78" t="s">
        <v>555</v>
      </c>
      <c r="B6" s="79" t="s">
        <v>550</v>
      </c>
      <c r="C6" s="78">
        <v>7</v>
      </c>
      <c r="D6" s="78">
        <v>5</v>
      </c>
      <c r="E6" s="78">
        <v>4</v>
      </c>
      <c r="F6" s="78"/>
      <c r="G6" s="78" t="s">
        <v>556</v>
      </c>
    </row>
    <row r="7" spans="1:7" x14ac:dyDescent="0.3">
      <c r="A7" s="78"/>
      <c r="B7" s="79" t="s">
        <v>1267</v>
      </c>
      <c r="C7" s="78">
        <v>3</v>
      </c>
      <c r="D7" s="78">
        <v>3</v>
      </c>
      <c r="E7" s="78">
        <v>2</v>
      </c>
      <c r="F7" s="78"/>
      <c r="G7" s="78" t="s">
        <v>557</v>
      </c>
    </row>
    <row r="8" spans="1:7" ht="40.200000000000003" thickBot="1" x14ac:dyDescent="0.35">
      <c r="A8" s="81"/>
      <c r="B8" s="81" t="s">
        <v>553</v>
      </c>
      <c r="C8" s="81">
        <v>4</v>
      </c>
      <c r="D8" s="81" t="s">
        <v>424</v>
      </c>
      <c r="E8" s="81" t="s">
        <v>424</v>
      </c>
      <c r="F8" s="81" t="s">
        <v>554</v>
      </c>
      <c r="G8" s="82"/>
    </row>
    <row r="9" spans="1:7" x14ac:dyDescent="0.3">
      <c r="A9" s="327" t="s">
        <v>558</v>
      </c>
      <c r="B9" s="79" t="s">
        <v>550</v>
      </c>
      <c r="C9" s="80">
        <v>7</v>
      </c>
      <c r="D9" s="80">
        <v>7</v>
      </c>
      <c r="E9" s="80">
        <v>6</v>
      </c>
      <c r="F9" s="80"/>
      <c r="G9" s="78" t="s">
        <v>559</v>
      </c>
    </row>
    <row r="10" spans="1:7" x14ac:dyDescent="0.3">
      <c r="A10" s="329"/>
      <c r="B10" s="79" t="s">
        <v>1267</v>
      </c>
      <c r="C10" s="80">
        <v>5</v>
      </c>
      <c r="D10" s="80">
        <v>5</v>
      </c>
      <c r="E10" s="80">
        <v>4</v>
      </c>
      <c r="F10" s="80"/>
      <c r="G10" s="78" t="s">
        <v>560</v>
      </c>
    </row>
    <row r="11" spans="1:7" ht="16.2" thickBot="1" x14ac:dyDescent="0.35">
      <c r="A11" s="328"/>
      <c r="B11" s="81" t="s">
        <v>553</v>
      </c>
      <c r="C11" s="81">
        <v>5</v>
      </c>
      <c r="D11" s="81" t="s">
        <v>424</v>
      </c>
      <c r="E11" s="81" t="s">
        <v>424</v>
      </c>
      <c r="F11" s="81" t="s">
        <v>561</v>
      </c>
      <c r="G11" s="81"/>
    </row>
    <row r="12" spans="1:7" x14ac:dyDescent="0.3">
      <c r="A12" s="78" t="s">
        <v>562</v>
      </c>
      <c r="B12" s="79" t="s">
        <v>550</v>
      </c>
      <c r="C12" s="78">
        <v>7</v>
      </c>
      <c r="D12" s="78">
        <v>7</v>
      </c>
      <c r="E12" s="78">
        <v>6</v>
      </c>
      <c r="F12" s="78"/>
      <c r="G12" s="78" t="s">
        <v>559</v>
      </c>
    </row>
    <row r="13" spans="1:7" ht="26.4" x14ac:dyDescent="0.3">
      <c r="A13" s="79"/>
      <c r="B13" s="79" t="s">
        <v>1267</v>
      </c>
      <c r="C13" s="78">
        <v>4</v>
      </c>
      <c r="D13" s="78">
        <v>3</v>
      </c>
      <c r="E13" s="78">
        <v>3</v>
      </c>
      <c r="F13" s="78"/>
      <c r="G13" s="78" t="s">
        <v>563</v>
      </c>
    </row>
    <row r="14" spans="1:7" ht="16.2" thickBot="1" x14ac:dyDescent="0.35">
      <c r="A14" s="82"/>
      <c r="B14" s="81" t="s">
        <v>553</v>
      </c>
      <c r="C14" s="81">
        <v>4</v>
      </c>
      <c r="D14" s="81" t="s">
        <v>424</v>
      </c>
      <c r="E14" s="81" t="s">
        <v>424</v>
      </c>
      <c r="F14" s="81" t="s">
        <v>561</v>
      </c>
      <c r="G14" s="81"/>
    </row>
    <row r="15" spans="1:7" ht="27" thickBot="1" x14ac:dyDescent="0.35">
      <c r="A15" s="81" t="s">
        <v>234</v>
      </c>
      <c r="B15" s="82" t="s">
        <v>550</v>
      </c>
      <c r="C15" s="83">
        <v>2</v>
      </c>
      <c r="D15" s="83">
        <v>1</v>
      </c>
      <c r="E15" s="83">
        <v>1</v>
      </c>
      <c r="F15" s="83"/>
      <c r="G15" s="81" t="s">
        <v>564</v>
      </c>
    </row>
    <row r="16" spans="1:7" ht="16.2" thickBot="1" x14ac:dyDescent="0.35">
      <c r="A16" s="81" t="s">
        <v>565</v>
      </c>
      <c r="B16" s="82" t="s">
        <v>550</v>
      </c>
      <c r="C16" s="83">
        <v>3</v>
      </c>
      <c r="D16" s="83">
        <v>3</v>
      </c>
      <c r="E16" s="83">
        <v>2</v>
      </c>
      <c r="F16" s="83"/>
      <c r="G16" s="81" t="s">
        <v>566</v>
      </c>
    </row>
    <row r="17" spans="1:7" ht="16.2" thickBot="1" x14ac:dyDescent="0.35">
      <c r="A17" s="81" t="s">
        <v>567</v>
      </c>
      <c r="B17" s="82" t="s">
        <v>550</v>
      </c>
      <c r="C17" s="81">
        <v>2</v>
      </c>
      <c r="D17" s="81">
        <v>2</v>
      </c>
      <c r="E17" s="83">
        <v>2</v>
      </c>
      <c r="F17" s="81"/>
      <c r="G17" s="82"/>
    </row>
    <row r="18" spans="1:7" ht="26.4" x14ac:dyDescent="0.3">
      <c r="A18" s="78" t="s">
        <v>568</v>
      </c>
      <c r="B18" s="79" t="s">
        <v>550</v>
      </c>
      <c r="C18" s="78">
        <v>4</v>
      </c>
      <c r="D18" s="78">
        <v>4</v>
      </c>
      <c r="E18" s="80">
        <v>2</v>
      </c>
      <c r="F18" s="78"/>
      <c r="G18" s="78" t="s">
        <v>569</v>
      </c>
    </row>
    <row r="19" spans="1:7" ht="16.2" thickBot="1" x14ac:dyDescent="0.35">
      <c r="A19" s="82"/>
      <c r="B19" s="81" t="s">
        <v>1264</v>
      </c>
      <c r="C19" s="81">
        <v>3</v>
      </c>
      <c r="D19" s="81">
        <v>3</v>
      </c>
      <c r="E19" s="83" t="s">
        <v>424</v>
      </c>
      <c r="F19" s="81" t="s">
        <v>570</v>
      </c>
      <c r="G19" s="82"/>
    </row>
    <row r="20" spans="1:7" ht="40.200000000000003" thickBot="1" x14ac:dyDescent="0.35">
      <c r="A20" s="81" t="s">
        <v>571</v>
      </c>
      <c r="B20" s="82" t="s">
        <v>550</v>
      </c>
      <c r="C20" s="83">
        <v>5</v>
      </c>
      <c r="D20" s="83">
        <v>4</v>
      </c>
      <c r="E20" s="83">
        <v>2</v>
      </c>
      <c r="F20" s="83"/>
      <c r="G20" s="81" t="s">
        <v>572</v>
      </c>
    </row>
    <row r="21" spans="1:7" ht="16.2" thickBot="1" x14ac:dyDescent="0.35">
      <c r="A21" s="81" t="s">
        <v>573</v>
      </c>
      <c r="B21" s="82" t="s">
        <v>550</v>
      </c>
      <c r="C21" s="83">
        <v>5</v>
      </c>
      <c r="D21" s="83" t="s">
        <v>424</v>
      </c>
      <c r="E21" s="83" t="s">
        <v>424</v>
      </c>
      <c r="F21" s="83" t="s">
        <v>570</v>
      </c>
      <c r="G21" s="82"/>
    </row>
    <row r="22" spans="1:7" x14ac:dyDescent="0.3">
      <c r="A22" s="327" t="s">
        <v>574</v>
      </c>
      <c r="B22" s="79" t="s">
        <v>550</v>
      </c>
      <c r="C22" s="80">
        <v>4</v>
      </c>
      <c r="D22" s="80">
        <v>4</v>
      </c>
      <c r="E22" s="80">
        <v>3</v>
      </c>
      <c r="F22" s="80"/>
      <c r="G22" s="78" t="s">
        <v>575</v>
      </c>
    </row>
    <row r="23" spans="1:7" ht="16.2" thickBot="1" x14ac:dyDescent="0.35">
      <c r="A23" s="328"/>
      <c r="B23" s="82" t="s">
        <v>1267</v>
      </c>
      <c r="C23" s="83">
        <v>2</v>
      </c>
      <c r="D23" s="83">
        <v>2</v>
      </c>
      <c r="E23" s="83">
        <v>2</v>
      </c>
      <c r="F23" s="83"/>
      <c r="G23" s="82"/>
    </row>
    <row r="24" spans="1:7" x14ac:dyDescent="0.3">
      <c r="A24" s="78" t="s">
        <v>576</v>
      </c>
      <c r="B24" s="79" t="s">
        <v>550</v>
      </c>
      <c r="C24" s="80">
        <v>4</v>
      </c>
      <c r="D24" s="80">
        <v>4</v>
      </c>
      <c r="E24" s="80">
        <v>3</v>
      </c>
      <c r="F24" s="80"/>
      <c r="G24" s="78" t="s">
        <v>575</v>
      </c>
    </row>
    <row r="25" spans="1:7" ht="27" thickBot="1" x14ac:dyDescent="0.35">
      <c r="A25" s="81"/>
      <c r="B25" s="82" t="s">
        <v>1267</v>
      </c>
      <c r="C25" s="83">
        <v>2</v>
      </c>
      <c r="D25" s="83">
        <v>2</v>
      </c>
      <c r="E25" s="83">
        <v>1</v>
      </c>
      <c r="F25" s="83"/>
      <c r="G25" s="81" t="s">
        <v>577</v>
      </c>
    </row>
    <row r="26" spans="1:7" ht="16.2" thickBot="1" x14ac:dyDescent="0.35">
      <c r="A26" s="81" t="s">
        <v>578</v>
      </c>
      <c r="B26" s="82" t="s">
        <v>550</v>
      </c>
      <c r="C26" s="83">
        <v>6</v>
      </c>
      <c r="D26" s="83">
        <v>6</v>
      </c>
      <c r="E26" s="83">
        <v>5</v>
      </c>
      <c r="F26" s="83"/>
      <c r="G26" s="81" t="s">
        <v>1230</v>
      </c>
    </row>
    <row r="27" spans="1:7" ht="26.4" x14ac:dyDescent="0.3">
      <c r="A27" s="327" t="s">
        <v>579</v>
      </c>
      <c r="B27" s="79" t="s">
        <v>550</v>
      </c>
      <c r="C27" s="80">
        <v>7</v>
      </c>
      <c r="D27" s="80">
        <v>7</v>
      </c>
      <c r="E27" s="80">
        <v>5</v>
      </c>
      <c r="F27" s="80"/>
      <c r="G27" s="78" t="s">
        <v>580</v>
      </c>
    </row>
    <row r="28" spans="1:7" x14ac:dyDescent="0.3">
      <c r="A28" s="329"/>
      <c r="B28" s="78" t="s">
        <v>1265</v>
      </c>
      <c r="C28" s="80">
        <v>6</v>
      </c>
      <c r="D28" s="80" t="s">
        <v>424</v>
      </c>
      <c r="E28" s="80" t="s">
        <v>424</v>
      </c>
      <c r="F28" s="80" t="s">
        <v>581</v>
      </c>
      <c r="G28" s="79"/>
    </row>
    <row r="29" spans="1:7" ht="16.2" thickBot="1" x14ac:dyDescent="0.35">
      <c r="A29" s="328"/>
      <c r="B29" s="81" t="s">
        <v>553</v>
      </c>
      <c r="C29" s="83">
        <v>2</v>
      </c>
      <c r="D29" s="83" t="s">
        <v>424</v>
      </c>
      <c r="E29" s="83" t="s">
        <v>424</v>
      </c>
      <c r="F29" s="83" t="s">
        <v>581</v>
      </c>
      <c r="G29" s="81"/>
    </row>
    <row r="30" spans="1:7" x14ac:dyDescent="0.3">
      <c r="A30" s="78" t="s">
        <v>582</v>
      </c>
      <c r="B30" s="78" t="s">
        <v>583</v>
      </c>
      <c r="C30" s="78">
        <v>5</v>
      </c>
      <c r="D30" s="78" t="s">
        <v>424</v>
      </c>
      <c r="E30" s="80" t="s">
        <v>424</v>
      </c>
      <c r="F30" s="80" t="s">
        <v>570</v>
      </c>
      <c r="G30" s="79"/>
    </row>
    <row r="31" spans="1:7" ht="16.2" thickBot="1" x14ac:dyDescent="0.35">
      <c r="A31" s="82"/>
      <c r="B31" s="81" t="s">
        <v>553</v>
      </c>
      <c r="C31" s="81">
        <v>2</v>
      </c>
      <c r="D31" s="81" t="s">
        <v>424</v>
      </c>
      <c r="E31" s="83" t="s">
        <v>424</v>
      </c>
      <c r="F31" s="83" t="s">
        <v>581</v>
      </c>
      <c r="G31" s="82"/>
    </row>
    <row r="32" spans="1:7" ht="26.4" x14ac:dyDescent="0.3">
      <c r="A32" s="327" t="s">
        <v>584</v>
      </c>
      <c r="B32" s="79" t="s">
        <v>550</v>
      </c>
      <c r="C32" s="80">
        <v>5</v>
      </c>
      <c r="D32" s="80">
        <v>3</v>
      </c>
      <c r="E32" s="80">
        <v>2</v>
      </c>
      <c r="F32" s="80"/>
      <c r="G32" s="78" t="s">
        <v>585</v>
      </c>
    </row>
    <row r="33" spans="1:7" ht="39.6" x14ac:dyDescent="0.3">
      <c r="A33" s="329"/>
      <c r="B33" s="78" t="s">
        <v>1265</v>
      </c>
      <c r="C33" s="80">
        <v>2</v>
      </c>
      <c r="D33" s="80" t="s">
        <v>424</v>
      </c>
      <c r="E33" s="80" t="s">
        <v>424</v>
      </c>
      <c r="F33" s="78" t="s">
        <v>586</v>
      </c>
      <c r="G33" s="79"/>
    </row>
    <row r="34" spans="1:7" ht="40.200000000000003" thickBot="1" x14ac:dyDescent="0.35">
      <c r="A34" s="328"/>
      <c r="B34" s="81" t="s">
        <v>553</v>
      </c>
      <c r="C34" s="83">
        <v>2</v>
      </c>
      <c r="D34" s="83" t="s">
        <v>424</v>
      </c>
      <c r="E34" s="83" t="s">
        <v>424</v>
      </c>
      <c r="F34" s="81" t="s">
        <v>587</v>
      </c>
      <c r="G34" s="82"/>
    </row>
    <row r="35" spans="1:7" ht="16.2" thickBot="1" x14ac:dyDescent="0.35">
      <c r="A35" s="81" t="s">
        <v>588</v>
      </c>
      <c r="B35" s="82" t="s">
        <v>550</v>
      </c>
      <c r="C35" s="83">
        <v>2</v>
      </c>
      <c r="D35" s="83">
        <v>2</v>
      </c>
      <c r="E35" s="83">
        <v>2</v>
      </c>
      <c r="F35" s="81"/>
      <c r="G35" s="82"/>
    </row>
    <row r="36" spans="1:7" ht="16.2" thickBot="1" x14ac:dyDescent="0.35">
      <c r="A36" s="81" t="s">
        <v>589</v>
      </c>
      <c r="B36" s="82" t="s">
        <v>550</v>
      </c>
      <c r="C36" s="83">
        <v>5</v>
      </c>
      <c r="D36" s="83">
        <v>5</v>
      </c>
      <c r="E36" s="83">
        <v>3</v>
      </c>
      <c r="F36" s="81"/>
      <c r="G36" s="81" t="s">
        <v>590</v>
      </c>
    </row>
    <row r="37" spans="1:7" x14ac:dyDescent="0.3">
      <c r="A37" s="327" t="s">
        <v>591</v>
      </c>
      <c r="B37" s="79" t="s">
        <v>550</v>
      </c>
      <c r="C37" s="80">
        <v>4</v>
      </c>
      <c r="D37" s="80">
        <v>4</v>
      </c>
      <c r="E37" s="78">
        <v>3</v>
      </c>
      <c r="F37" s="80"/>
      <c r="G37" s="78" t="s">
        <v>592</v>
      </c>
    </row>
    <row r="38" spans="1:7" x14ac:dyDescent="0.3">
      <c r="A38" s="329"/>
      <c r="B38" s="79" t="s">
        <v>1267</v>
      </c>
      <c r="C38" s="80">
        <v>2</v>
      </c>
      <c r="D38" s="80">
        <v>2</v>
      </c>
      <c r="E38" s="80">
        <v>2</v>
      </c>
      <c r="F38" s="80"/>
      <c r="G38" s="79"/>
    </row>
    <row r="39" spans="1:7" ht="16.2" thickBot="1" x14ac:dyDescent="0.35">
      <c r="A39" s="328"/>
      <c r="B39" s="81" t="s">
        <v>553</v>
      </c>
      <c r="C39" s="83">
        <v>2</v>
      </c>
      <c r="D39" s="83" t="s">
        <v>424</v>
      </c>
      <c r="E39" s="83" t="s">
        <v>424</v>
      </c>
      <c r="F39" s="83" t="s">
        <v>581</v>
      </c>
      <c r="G39" s="82"/>
    </row>
    <row r="40" spans="1:7" ht="16.2" thickBot="1" x14ac:dyDescent="0.35">
      <c r="A40" s="81" t="s">
        <v>593</v>
      </c>
      <c r="B40" s="82" t="s">
        <v>550</v>
      </c>
      <c r="C40" s="83">
        <v>2</v>
      </c>
      <c r="D40" s="83">
        <v>2</v>
      </c>
      <c r="E40" s="83">
        <v>2</v>
      </c>
      <c r="F40" s="83"/>
      <c r="G40" s="82"/>
    </row>
    <row r="41" spans="1:7" ht="26.4" x14ac:dyDescent="0.3">
      <c r="A41" s="78" t="s">
        <v>594</v>
      </c>
      <c r="B41" s="79" t="s">
        <v>550</v>
      </c>
      <c r="C41" s="80">
        <v>9</v>
      </c>
      <c r="D41" s="80">
        <v>8</v>
      </c>
      <c r="E41" s="80">
        <v>7</v>
      </c>
      <c r="F41" s="80"/>
      <c r="G41" s="78" t="s">
        <v>595</v>
      </c>
    </row>
    <row r="42" spans="1:7" ht="39.6" x14ac:dyDescent="0.3">
      <c r="A42" s="78"/>
      <c r="B42" s="78" t="s">
        <v>1265</v>
      </c>
      <c r="C42" s="80">
        <v>5</v>
      </c>
      <c r="D42" s="80" t="s">
        <v>424</v>
      </c>
      <c r="E42" s="80" t="s">
        <v>424</v>
      </c>
      <c r="F42" s="78" t="s">
        <v>587</v>
      </c>
      <c r="G42" s="79"/>
    </row>
    <row r="43" spans="1:7" ht="40.200000000000003" thickBot="1" x14ac:dyDescent="0.35">
      <c r="A43" s="81"/>
      <c r="B43" s="81" t="s">
        <v>553</v>
      </c>
      <c r="C43" s="83">
        <v>5</v>
      </c>
      <c r="D43" s="83" t="s">
        <v>424</v>
      </c>
      <c r="E43" s="83" t="s">
        <v>424</v>
      </c>
      <c r="F43" s="81" t="s">
        <v>596</v>
      </c>
      <c r="G43" s="82"/>
    </row>
    <row r="44" spans="1:7" x14ac:dyDescent="0.3">
      <c r="A44" s="78" t="s">
        <v>597</v>
      </c>
      <c r="B44" s="79" t="s">
        <v>550</v>
      </c>
      <c r="C44" s="80">
        <v>5</v>
      </c>
      <c r="D44" s="80">
        <v>5</v>
      </c>
      <c r="E44" s="80">
        <v>4</v>
      </c>
      <c r="F44" s="80"/>
      <c r="G44" s="78" t="s">
        <v>598</v>
      </c>
    </row>
    <row r="45" spans="1:7" ht="16.2" thickBot="1" x14ac:dyDescent="0.35">
      <c r="A45" s="81"/>
      <c r="B45" s="81" t="s">
        <v>1264</v>
      </c>
      <c r="C45" s="83">
        <v>2</v>
      </c>
      <c r="D45" s="83" t="s">
        <v>424</v>
      </c>
      <c r="E45" s="83" t="s">
        <v>424</v>
      </c>
      <c r="F45" s="83"/>
      <c r="G45" s="82"/>
    </row>
    <row r="46" spans="1:7" ht="27" thickBot="1" x14ac:dyDescent="0.35">
      <c r="A46" s="81" t="s">
        <v>345</v>
      </c>
      <c r="B46" s="81" t="s">
        <v>583</v>
      </c>
      <c r="C46" s="83">
        <v>4</v>
      </c>
      <c r="D46" s="83" t="s">
        <v>424</v>
      </c>
      <c r="E46" s="83" t="s">
        <v>424</v>
      </c>
      <c r="F46" s="81" t="s">
        <v>599</v>
      </c>
      <c r="G46" s="82"/>
    </row>
    <row r="47" spans="1:7" ht="16.2" thickBot="1" x14ac:dyDescent="0.35">
      <c r="A47" s="84" t="s">
        <v>348</v>
      </c>
      <c r="B47" s="85" t="s">
        <v>550</v>
      </c>
      <c r="C47" s="86">
        <v>3</v>
      </c>
      <c r="D47" s="86">
        <v>3</v>
      </c>
      <c r="E47" s="86">
        <v>2</v>
      </c>
      <c r="F47" s="86"/>
      <c r="G47" s="84" t="s">
        <v>560</v>
      </c>
    </row>
  </sheetData>
  <mergeCells count="6">
    <mergeCell ref="A37:A39"/>
    <mergeCell ref="A3:A5"/>
    <mergeCell ref="A9:A11"/>
    <mergeCell ref="A22:A23"/>
    <mergeCell ref="A27:A29"/>
    <mergeCell ref="A32:A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67</vt:i4>
      </vt:variant>
      <vt:variant>
        <vt:lpstr>Named Ranges</vt:lpstr>
      </vt:variant>
      <vt:variant>
        <vt:i4>5</vt:i4>
      </vt:variant>
    </vt:vector>
  </HeadingPairs>
  <TitlesOfParts>
    <vt:vector size="72" baseType="lpstr">
      <vt:lpstr>Contents</vt:lpstr>
      <vt:lpstr>Table S9</vt:lpstr>
      <vt:lpstr>Table S10</vt:lpstr>
      <vt:lpstr>Table S11</vt:lpstr>
      <vt:lpstr>Table S12</vt:lpstr>
      <vt:lpstr>Table S13</vt:lpstr>
      <vt:lpstr>Table S14</vt:lpstr>
      <vt:lpstr>Table S15</vt:lpstr>
      <vt:lpstr>Table S16</vt:lpstr>
      <vt:lpstr>Table S17</vt:lpstr>
      <vt:lpstr>Table S18</vt:lpstr>
      <vt:lpstr>Table S19</vt:lpstr>
      <vt:lpstr>Table S20</vt:lpstr>
      <vt:lpstr>Table S21</vt:lpstr>
      <vt:lpstr>Table S22</vt:lpstr>
      <vt:lpstr>Table S23</vt:lpstr>
      <vt:lpstr>Table S24</vt:lpstr>
      <vt:lpstr>Table S25</vt:lpstr>
      <vt:lpstr>Table S26</vt:lpstr>
      <vt:lpstr>Table S27</vt:lpstr>
      <vt:lpstr>Table S28</vt:lpstr>
      <vt:lpstr>Table S29</vt:lpstr>
      <vt:lpstr>Table S30</vt:lpstr>
      <vt:lpstr>Table S31</vt:lpstr>
      <vt:lpstr>Table S32</vt:lpstr>
      <vt:lpstr>Table S33</vt:lpstr>
      <vt:lpstr>Table S34</vt:lpstr>
      <vt:lpstr>Table S35</vt:lpstr>
      <vt:lpstr>Table S36</vt:lpstr>
      <vt:lpstr>Table S37</vt:lpstr>
      <vt:lpstr>Table S38</vt:lpstr>
      <vt:lpstr>Table S39</vt:lpstr>
      <vt:lpstr>Table S40</vt:lpstr>
      <vt:lpstr>Table S41</vt:lpstr>
      <vt:lpstr>Table S42</vt:lpstr>
      <vt:lpstr>Table S43</vt:lpstr>
      <vt:lpstr>Table S44</vt:lpstr>
      <vt:lpstr>Table S45</vt:lpstr>
      <vt:lpstr>Table S46</vt:lpstr>
      <vt:lpstr>Table S47</vt:lpstr>
      <vt:lpstr>Table S48</vt:lpstr>
      <vt:lpstr>Table S49</vt:lpstr>
      <vt:lpstr>Table S50</vt:lpstr>
      <vt:lpstr>Table S51</vt:lpstr>
      <vt:lpstr>Table S52</vt:lpstr>
      <vt:lpstr>Table S53</vt:lpstr>
      <vt:lpstr>Table S54</vt:lpstr>
      <vt:lpstr>Table S55</vt:lpstr>
      <vt:lpstr>Table S56</vt:lpstr>
      <vt:lpstr>Table S57</vt:lpstr>
      <vt:lpstr>Table S58</vt:lpstr>
      <vt:lpstr>Table S59</vt:lpstr>
      <vt:lpstr>Table S60</vt:lpstr>
      <vt:lpstr>Table S61</vt:lpstr>
      <vt:lpstr>Table S62</vt:lpstr>
      <vt:lpstr>Table S63</vt:lpstr>
      <vt:lpstr>Table S64</vt:lpstr>
      <vt:lpstr>Table S65</vt:lpstr>
      <vt:lpstr>Table S66</vt:lpstr>
      <vt:lpstr>Table S67</vt:lpstr>
      <vt:lpstr>Table S68</vt:lpstr>
      <vt:lpstr>Table S69</vt:lpstr>
      <vt:lpstr>Table S70</vt:lpstr>
      <vt:lpstr>Table S71</vt:lpstr>
      <vt:lpstr>Table S72</vt:lpstr>
      <vt:lpstr>Table S73</vt:lpstr>
      <vt:lpstr>Table S74</vt:lpstr>
      <vt:lpstr>'Table S74'!_Hlk167863851</vt:lpstr>
      <vt:lpstr>'Table S10'!_Hlk203641415</vt:lpstr>
      <vt:lpstr>'Table S73'!_Toc198727351</vt:lpstr>
      <vt:lpstr>'Table S72'!_Toc198727352</vt:lpstr>
      <vt:lpstr>'Table S74'!_Toc216734391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Georgina King</dc:creator>
  <cp:lastModifiedBy>Léa Rodari</cp:lastModifiedBy>
  <dcterms:created xsi:type="dcterms:W3CDTF">2025-10-27T13:42:07Z</dcterms:created>
  <dcterms:modified xsi:type="dcterms:W3CDTF">2026-03-16T21:34:36Z</dcterms:modified>
</cp:coreProperties>
</file>